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1" hidden="1">Лист2!$B$4:$J$937</definedName>
    <definedName name="Банк">[1]системный!$E$2:$E$3</definedName>
    <definedName name="Орг">[1]системный!$C$56:$C$298</definedName>
    <definedName name="СтатьиБюджета">[1]системный!$A$1:$A$51</definedName>
    <definedName name="ЦФО">[1]системный!$I$2:$I$14</definedName>
  </definedNames>
  <calcPr calcId="125725"/>
</workbook>
</file>

<file path=xl/calcChain.xml><?xml version="1.0" encoding="utf-8"?>
<calcChain xmlns="http://schemas.openxmlformats.org/spreadsheetml/2006/main">
  <c r="H6" i="2"/>
  <c r="G6" s="1"/>
  <c r="H7"/>
  <c r="G7" s="1"/>
  <c r="H8"/>
  <c r="G8" s="1"/>
  <c r="H9"/>
  <c r="G9" s="1"/>
  <c r="H10"/>
  <c r="G10" s="1"/>
  <c r="H11"/>
  <c r="G11" s="1"/>
  <c r="H12"/>
  <c r="G12" s="1"/>
  <c r="H13"/>
  <c r="G13" s="1"/>
  <c r="H14"/>
  <c r="G14" s="1"/>
  <c r="H15"/>
  <c r="G15" s="1"/>
  <c r="H16"/>
  <c r="G16" s="1"/>
  <c r="H17"/>
  <c r="G17" s="1"/>
  <c r="H18"/>
  <c r="G18" s="1"/>
  <c r="H19"/>
  <c r="G19" s="1"/>
  <c r="H20"/>
  <c r="G20" s="1"/>
  <c r="H21"/>
  <c r="G21" s="1"/>
  <c r="H22"/>
  <c r="G22" s="1"/>
  <c r="H23"/>
  <c r="G23" s="1"/>
  <c r="H24"/>
  <c r="G24" s="1"/>
  <c r="H25"/>
  <c r="G25" s="1"/>
  <c r="H26"/>
  <c r="G26" s="1"/>
  <c r="H27"/>
  <c r="G27" s="1"/>
  <c r="H28"/>
  <c r="G28" s="1"/>
  <c r="H29"/>
  <c r="G29" s="1"/>
  <c r="H30"/>
  <c r="G30" s="1"/>
  <c r="H31"/>
  <c r="G31" s="1"/>
  <c r="H32"/>
  <c r="G32" s="1"/>
  <c r="H33"/>
  <c r="G33" s="1"/>
  <c r="H34"/>
  <c r="G34" s="1"/>
  <c r="H35"/>
  <c r="G35" s="1"/>
  <c r="H36"/>
  <c r="G36" s="1"/>
  <c r="H37"/>
  <c r="G37" s="1"/>
  <c r="H38"/>
  <c r="G38" s="1"/>
  <c r="H39"/>
  <c r="G39" s="1"/>
  <c r="H40"/>
  <c r="G40" s="1"/>
  <c r="H41"/>
  <c r="G41" s="1"/>
  <c r="H42"/>
  <c r="G42" s="1"/>
  <c r="H43"/>
  <c r="G43" s="1"/>
  <c r="H44"/>
  <c r="G44" s="1"/>
  <c r="H45"/>
  <c r="G45" s="1"/>
  <c r="H46"/>
  <c r="G46" s="1"/>
  <c r="H47"/>
  <c r="G47" s="1"/>
  <c r="H48"/>
  <c r="G48" s="1"/>
  <c r="H49"/>
  <c r="G49" s="1"/>
  <c r="H50"/>
  <c r="G50" s="1"/>
  <c r="H51"/>
  <c r="G51" s="1"/>
  <c r="H52"/>
  <c r="G52" s="1"/>
  <c r="H53"/>
  <c r="G53" s="1"/>
  <c r="H54"/>
  <c r="G54" s="1"/>
  <c r="H55"/>
  <c r="G55" s="1"/>
  <c r="H56"/>
  <c r="G56" s="1"/>
  <c r="H57"/>
  <c r="G57" s="1"/>
  <c r="H58"/>
  <c r="G58" s="1"/>
  <c r="H59"/>
  <c r="G59" s="1"/>
  <c r="H60"/>
  <c r="G60" s="1"/>
  <c r="H61"/>
  <c r="G61" s="1"/>
  <c r="H62"/>
  <c r="G62" s="1"/>
  <c r="H63"/>
  <c r="G63" s="1"/>
  <c r="H64"/>
  <c r="G64" s="1"/>
  <c r="H65"/>
  <c r="G65" s="1"/>
  <c r="H66"/>
  <c r="G66" s="1"/>
  <c r="H67"/>
  <c r="G67" s="1"/>
  <c r="H68"/>
  <c r="G68" s="1"/>
  <c r="H69"/>
  <c r="G69" s="1"/>
  <c r="H70"/>
  <c r="G70" s="1"/>
  <c r="H71"/>
  <c r="G71" s="1"/>
  <c r="H72"/>
  <c r="G72" s="1"/>
  <c r="H73"/>
  <c r="G73" s="1"/>
  <c r="H74"/>
  <c r="G74" s="1"/>
  <c r="H75"/>
  <c r="G75" s="1"/>
  <c r="H76"/>
  <c r="G76" s="1"/>
  <c r="H77"/>
  <c r="G77" s="1"/>
  <c r="H78"/>
  <c r="G78" s="1"/>
  <c r="H79"/>
  <c r="G79" s="1"/>
  <c r="H80"/>
  <c r="G80" s="1"/>
  <c r="H81"/>
  <c r="G81" s="1"/>
  <c r="H82"/>
  <c r="G82" s="1"/>
  <c r="H83"/>
  <c r="G83" s="1"/>
  <c r="H84"/>
  <c r="G84" s="1"/>
  <c r="H85"/>
  <c r="G85" s="1"/>
  <c r="H86"/>
  <c r="G86" s="1"/>
  <c r="H87"/>
  <c r="G87" s="1"/>
  <c r="H88"/>
  <c r="G88" s="1"/>
  <c r="H89"/>
  <c r="G89" s="1"/>
  <c r="H90"/>
  <c r="G90" s="1"/>
  <c r="H91"/>
  <c r="G91" s="1"/>
  <c r="H92"/>
  <c r="G92" s="1"/>
  <c r="H93"/>
  <c r="G93" s="1"/>
  <c r="H94"/>
  <c r="G94" s="1"/>
  <c r="H95"/>
  <c r="G95" s="1"/>
  <c r="H96"/>
  <c r="G96" s="1"/>
  <c r="H97"/>
  <c r="G97" s="1"/>
  <c r="H98"/>
  <c r="G98" s="1"/>
  <c r="H99"/>
  <c r="G99" s="1"/>
  <c r="H100"/>
  <c r="G100" s="1"/>
  <c r="H101"/>
  <c r="G101" s="1"/>
  <c r="H102"/>
  <c r="G102" s="1"/>
  <c r="H103"/>
  <c r="G103" s="1"/>
  <c r="H104"/>
  <c r="G104" s="1"/>
  <c r="H105"/>
  <c r="G105" s="1"/>
  <c r="H106"/>
  <c r="G106" s="1"/>
  <c r="H107"/>
  <c r="G107" s="1"/>
  <c r="H108"/>
  <c r="G108" s="1"/>
  <c r="H109"/>
  <c r="G109" s="1"/>
  <c r="H110"/>
  <c r="G110" s="1"/>
  <c r="H111"/>
  <c r="G111" s="1"/>
  <c r="H112"/>
  <c r="G112" s="1"/>
  <c r="H113"/>
  <c r="G113" s="1"/>
  <c r="H114"/>
  <c r="G114" s="1"/>
  <c r="H115"/>
  <c r="G115" s="1"/>
  <c r="H116"/>
  <c r="G116" s="1"/>
  <c r="H117"/>
  <c r="G117" s="1"/>
  <c r="H118"/>
  <c r="G118" s="1"/>
  <c r="H119"/>
  <c r="G119" s="1"/>
  <c r="H120"/>
  <c r="G120" s="1"/>
  <c r="H121"/>
  <c r="G121" s="1"/>
  <c r="H122"/>
  <c r="G122" s="1"/>
  <c r="H123"/>
  <c r="G123" s="1"/>
  <c r="H124"/>
  <c r="G124" s="1"/>
  <c r="H125"/>
  <c r="G125" s="1"/>
  <c r="H126"/>
  <c r="G126" s="1"/>
  <c r="H127"/>
  <c r="G127" s="1"/>
  <c r="H128"/>
  <c r="G128" s="1"/>
  <c r="H129"/>
  <c r="G129" s="1"/>
  <c r="H130"/>
  <c r="G130" s="1"/>
  <c r="H131"/>
  <c r="G131" s="1"/>
  <c r="H132"/>
  <c r="G132" s="1"/>
  <c r="H133"/>
  <c r="G133" s="1"/>
  <c r="H134"/>
  <c r="G134" s="1"/>
  <c r="H135"/>
  <c r="G135" s="1"/>
  <c r="H136"/>
  <c r="G136" s="1"/>
  <c r="H137"/>
  <c r="G137" s="1"/>
  <c r="H138"/>
  <c r="G138" s="1"/>
  <c r="H139"/>
  <c r="G139" s="1"/>
  <c r="H140"/>
  <c r="G140" s="1"/>
  <c r="H141"/>
  <c r="G141" s="1"/>
  <c r="H142"/>
  <c r="G142" s="1"/>
  <c r="H143"/>
  <c r="G143" s="1"/>
  <c r="H144"/>
  <c r="G144" s="1"/>
  <c r="H145"/>
  <c r="G145" s="1"/>
  <c r="H146"/>
  <c r="G146" s="1"/>
  <c r="H147"/>
  <c r="G147" s="1"/>
  <c r="H148"/>
  <c r="G148" s="1"/>
  <c r="H149"/>
  <c r="G149" s="1"/>
  <c r="H150"/>
  <c r="G150" s="1"/>
  <c r="H151"/>
  <c r="G151" s="1"/>
  <c r="H152"/>
  <c r="G152" s="1"/>
  <c r="H153"/>
  <c r="G153" s="1"/>
  <c r="H154"/>
  <c r="G154" s="1"/>
  <c r="H155"/>
  <c r="G155" s="1"/>
  <c r="H156"/>
  <c r="G156" s="1"/>
  <c r="H157"/>
  <c r="G157" s="1"/>
  <c r="H158"/>
  <c r="G158" s="1"/>
  <c r="H159"/>
  <c r="G159" s="1"/>
  <c r="H160"/>
  <c r="G160" s="1"/>
  <c r="H161"/>
  <c r="G161" s="1"/>
  <c r="H162"/>
  <c r="G162" s="1"/>
  <c r="H163"/>
  <c r="G163" s="1"/>
  <c r="H164"/>
  <c r="G164" s="1"/>
  <c r="H165"/>
  <c r="G165" s="1"/>
  <c r="H166"/>
  <c r="G166" s="1"/>
  <c r="H167"/>
  <c r="G167" s="1"/>
  <c r="H168"/>
  <c r="G168" s="1"/>
  <c r="H169"/>
  <c r="G169" s="1"/>
  <c r="H170"/>
  <c r="G170" s="1"/>
  <c r="H171"/>
  <c r="G171" s="1"/>
  <c r="H172"/>
  <c r="G172" s="1"/>
  <c r="H173"/>
  <c r="G173" s="1"/>
  <c r="H174"/>
  <c r="G174" s="1"/>
  <c r="H175"/>
  <c r="G175" s="1"/>
  <c r="H176"/>
  <c r="G176" s="1"/>
  <c r="H177"/>
  <c r="G177" s="1"/>
  <c r="H178"/>
  <c r="G178" s="1"/>
  <c r="H179"/>
  <c r="G179" s="1"/>
  <c r="H180"/>
  <c r="G180" s="1"/>
  <c r="H181"/>
  <c r="G181" s="1"/>
  <c r="H182"/>
  <c r="G182" s="1"/>
  <c r="H183"/>
  <c r="G183" s="1"/>
  <c r="H184"/>
  <c r="G184" s="1"/>
  <c r="H185"/>
  <c r="G185" s="1"/>
  <c r="H186"/>
  <c r="G186" s="1"/>
  <c r="H187"/>
  <c r="G187" s="1"/>
  <c r="H188"/>
  <c r="G188" s="1"/>
  <c r="H189"/>
  <c r="G189" s="1"/>
  <c r="H190"/>
  <c r="G190" s="1"/>
  <c r="H191"/>
  <c r="G191" s="1"/>
  <c r="H192"/>
  <c r="G192" s="1"/>
  <c r="H193"/>
  <c r="G193" s="1"/>
  <c r="H194"/>
  <c r="G194" s="1"/>
  <c r="H195"/>
  <c r="G195" s="1"/>
  <c r="H196"/>
  <c r="G196" s="1"/>
  <c r="H197"/>
  <c r="G197" s="1"/>
  <c r="H198"/>
  <c r="G198" s="1"/>
  <c r="H199"/>
  <c r="G199" s="1"/>
  <c r="H200"/>
  <c r="G200" s="1"/>
  <c r="H201"/>
  <c r="G201" s="1"/>
  <c r="H202"/>
  <c r="G202" s="1"/>
  <c r="H203"/>
  <c r="G203" s="1"/>
  <c r="H204"/>
  <c r="G204" s="1"/>
  <c r="H205"/>
  <c r="G205" s="1"/>
  <c r="H206"/>
  <c r="G206" s="1"/>
  <c r="H207"/>
  <c r="G207" s="1"/>
  <c r="H208"/>
  <c r="G208" s="1"/>
  <c r="H209"/>
  <c r="G209" s="1"/>
  <c r="H210"/>
  <c r="G210" s="1"/>
  <c r="H211"/>
  <c r="G211" s="1"/>
  <c r="H212"/>
  <c r="G212" s="1"/>
  <c r="H213"/>
  <c r="G213" s="1"/>
  <c r="H214"/>
  <c r="G214" s="1"/>
  <c r="H215"/>
  <c r="G215" s="1"/>
  <c r="H216"/>
  <c r="G216" s="1"/>
  <c r="H217"/>
  <c r="G217" s="1"/>
  <c r="H218"/>
  <c r="G218" s="1"/>
  <c r="H219"/>
  <c r="G219" s="1"/>
  <c r="H220"/>
  <c r="G220" s="1"/>
  <c r="H221"/>
  <c r="G221" s="1"/>
  <c r="H222"/>
  <c r="G222" s="1"/>
  <c r="H223"/>
  <c r="G223" s="1"/>
  <c r="H224"/>
  <c r="G224" s="1"/>
  <c r="H225"/>
  <c r="G225" s="1"/>
  <c r="H226"/>
  <c r="G226" s="1"/>
  <c r="H227"/>
  <c r="G227" s="1"/>
  <c r="H228"/>
  <c r="G228" s="1"/>
  <c r="H229"/>
  <c r="G229" s="1"/>
  <c r="H230"/>
  <c r="G230" s="1"/>
  <c r="H231"/>
  <c r="G231" s="1"/>
  <c r="H232"/>
  <c r="G232" s="1"/>
  <c r="H233"/>
  <c r="G233" s="1"/>
  <c r="H234"/>
  <c r="G234" s="1"/>
  <c r="H235"/>
  <c r="G235" s="1"/>
  <c r="H236"/>
  <c r="G236" s="1"/>
  <c r="H237"/>
  <c r="G237" s="1"/>
  <c r="H238"/>
  <c r="G238" s="1"/>
  <c r="H239"/>
  <c r="G239" s="1"/>
  <c r="H240"/>
  <c r="G240" s="1"/>
  <c r="H241"/>
  <c r="G241" s="1"/>
  <c r="H242"/>
  <c r="G242" s="1"/>
  <c r="H243"/>
  <c r="G243" s="1"/>
  <c r="H244"/>
  <c r="G244" s="1"/>
  <c r="H245"/>
  <c r="G245" s="1"/>
  <c r="H246"/>
  <c r="G246" s="1"/>
  <c r="H247"/>
  <c r="G247" s="1"/>
  <c r="H248"/>
  <c r="G248" s="1"/>
  <c r="H249"/>
  <c r="G249" s="1"/>
  <c r="H250"/>
  <c r="G250" s="1"/>
  <c r="H251"/>
  <c r="G251" s="1"/>
  <c r="H252"/>
  <c r="G252" s="1"/>
  <c r="H253"/>
  <c r="G253" s="1"/>
  <c r="H254"/>
  <c r="G254" s="1"/>
  <c r="H255"/>
  <c r="G255" s="1"/>
  <c r="H256"/>
  <c r="G256" s="1"/>
  <c r="H257"/>
  <c r="G257" s="1"/>
  <c r="H258"/>
  <c r="G258" s="1"/>
  <c r="H259"/>
  <c r="G259" s="1"/>
  <c r="H260"/>
  <c r="G260" s="1"/>
  <c r="H261"/>
  <c r="G261" s="1"/>
  <c r="H262"/>
  <c r="G262" s="1"/>
  <c r="H263"/>
  <c r="G263" s="1"/>
  <c r="H264"/>
  <c r="G264" s="1"/>
  <c r="H265"/>
  <c r="G265" s="1"/>
  <c r="H266"/>
  <c r="G266" s="1"/>
  <c r="H267"/>
  <c r="G267" s="1"/>
  <c r="H268"/>
  <c r="G268" s="1"/>
  <c r="H269"/>
  <c r="G269" s="1"/>
  <c r="H270"/>
  <c r="G270" s="1"/>
  <c r="H271"/>
  <c r="G271" s="1"/>
  <c r="H272"/>
  <c r="G272" s="1"/>
  <c r="H273"/>
  <c r="G273" s="1"/>
  <c r="H274"/>
  <c r="G274" s="1"/>
  <c r="H275"/>
  <c r="G275" s="1"/>
  <c r="H276"/>
  <c r="G276" s="1"/>
  <c r="H277"/>
  <c r="G277" s="1"/>
  <c r="H278"/>
  <c r="G278" s="1"/>
  <c r="H279"/>
  <c r="G279" s="1"/>
  <c r="H280"/>
  <c r="G280" s="1"/>
  <c r="H281"/>
  <c r="G281" s="1"/>
  <c r="H282"/>
  <c r="G282" s="1"/>
  <c r="H283"/>
  <c r="G283" s="1"/>
  <c r="H284"/>
  <c r="G284" s="1"/>
  <c r="H285"/>
  <c r="G285" s="1"/>
  <c r="H286"/>
  <c r="G286" s="1"/>
  <c r="H287"/>
  <c r="G287" s="1"/>
  <c r="H288"/>
  <c r="G288" s="1"/>
  <c r="H289"/>
  <c r="G289" s="1"/>
  <c r="H290"/>
  <c r="G290" s="1"/>
  <c r="H291"/>
  <c r="G291" s="1"/>
  <c r="H292"/>
  <c r="G292" s="1"/>
  <c r="H293"/>
  <c r="G293" s="1"/>
  <c r="H294"/>
  <c r="G294" s="1"/>
  <c r="H295"/>
  <c r="G295" s="1"/>
  <c r="H296"/>
  <c r="G296" s="1"/>
  <c r="H297"/>
  <c r="G297" s="1"/>
  <c r="H298"/>
  <c r="G298" s="1"/>
  <c r="H299"/>
  <c r="G299" s="1"/>
  <c r="H300"/>
  <c r="G300" s="1"/>
  <c r="H301"/>
  <c r="G301" s="1"/>
  <c r="H302"/>
  <c r="G302" s="1"/>
  <c r="H303"/>
  <c r="G303" s="1"/>
  <c r="H304"/>
  <c r="G304" s="1"/>
  <c r="H305"/>
  <c r="G305" s="1"/>
  <c r="H306"/>
  <c r="G306" s="1"/>
  <c r="H307"/>
  <c r="G307" s="1"/>
  <c r="H308"/>
  <c r="G308" s="1"/>
  <c r="H309"/>
  <c r="G309" s="1"/>
  <c r="H310"/>
  <c r="G310" s="1"/>
  <c r="H311"/>
  <c r="G311" s="1"/>
  <c r="H312"/>
  <c r="G312" s="1"/>
  <c r="H313"/>
  <c r="G313" s="1"/>
  <c r="H314"/>
  <c r="G314" s="1"/>
  <c r="H315"/>
  <c r="G315" s="1"/>
  <c r="H316"/>
  <c r="G316" s="1"/>
  <c r="H317"/>
  <c r="G317" s="1"/>
  <c r="H318"/>
  <c r="G318" s="1"/>
  <c r="H319"/>
  <c r="G319" s="1"/>
  <c r="H320"/>
  <c r="G320" s="1"/>
  <c r="H321"/>
  <c r="G321" s="1"/>
  <c r="H322"/>
  <c r="G322" s="1"/>
  <c r="H323"/>
  <c r="G323" s="1"/>
  <c r="H324"/>
  <c r="G324" s="1"/>
  <c r="H325"/>
  <c r="G325" s="1"/>
  <c r="H326"/>
  <c r="G326" s="1"/>
  <c r="H327"/>
  <c r="G327" s="1"/>
  <c r="H328"/>
  <c r="G328" s="1"/>
  <c r="H329"/>
  <c r="G329" s="1"/>
  <c r="H330"/>
  <c r="G330" s="1"/>
  <c r="H331"/>
  <c r="G331" s="1"/>
  <c r="H332"/>
  <c r="G332" s="1"/>
  <c r="H333"/>
  <c r="G333" s="1"/>
  <c r="H334"/>
  <c r="G334" s="1"/>
  <c r="H335"/>
  <c r="G335" s="1"/>
  <c r="H336"/>
  <c r="G336" s="1"/>
  <c r="H337"/>
  <c r="G337" s="1"/>
  <c r="H338"/>
  <c r="G338" s="1"/>
  <c r="H339"/>
  <c r="G339" s="1"/>
  <c r="H340"/>
  <c r="G340" s="1"/>
  <c r="H341"/>
  <c r="G341" s="1"/>
  <c r="H342"/>
  <c r="G342" s="1"/>
  <c r="H343"/>
  <c r="G343" s="1"/>
  <c r="H344"/>
  <c r="G344" s="1"/>
  <c r="H345"/>
  <c r="G345" s="1"/>
  <c r="H346"/>
  <c r="G346" s="1"/>
  <c r="H347"/>
  <c r="G347" s="1"/>
  <c r="H348"/>
  <c r="G348" s="1"/>
  <c r="H349"/>
  <c r="G349" s="1"/>
  <c r="H350"/>
  <c r="G350" s="1"/>
  <c r="H351"/>
  <c r="G351" s="1"/>
  <c r="H352"/>
  <c r="G352" s="1"/>
  <c r="H353"/>
  <c r="G353" s="1"/>
  <c r="H354"/>
  <c r="G354" s="1"/>
  <c r="H355"/>
  <c r="G355" s="1"/>
  <c r="H356"/>
  <c r="G356" s="1"/>
  <c r="H357"/>
  <c r="G357" s="1"/>
  <c r="H358"/>
  <c r="G358" s="1"/>
  <c r="H359"/>
  <c r="G359" s="1"/>
  <c r="H360"/>
  <c r="G360" s="1"/>
  <c r="H361"/>
  <c r="G361" s="1"/>
  <c r="H362"/>
  <c r="G362" s="1"/>
  <c r="H363"/>
  <c r="G363" s="1"/>
  <c r="H364"/>
  <c r="G364" s="1"/>
  <c r="H365"/>
  <c r="G365" s="1"/>
  <c r="H366"/>
  <c r="G366" s="1"/>
  <c r="H367"/>
  <c r="G367" s="1"/>
  <c r="H368"/>
  <c r="G368" s="1"/>
  <c r="H369"/>
  <c r="G369" s="1"/>
  <c r="H370"/>
  <c r="G370" s="1"/>
  <c r="H371"/>
  <c r="G371" s="1"/>
  <c r="H372"/>
  <c r="G372" s="1"/>
  <c r="H373"/>
  <c r="G373" s="1"/>
  <c r="H374"/>
  <c r="G374" s="1"/>
  <c r="H375"/>
  <c r="G375" s="1"/>
  <c r="H376"/>
  <c r="G376" s="1"/>
  <c r="H377"/>
  <c r="G377" s="1"/>
  <c r="H378"/>
  <c r="G378" s="1"/>
  <c r="H379"/>
  <c r="G379" s="1"/>
  <c r="H380"/>
  <c r="G380" s="1"/>
  <c r="H381"/>
  <c r="G381" s="1"/>
  <c r="H382"/>
  <c r="G382" s="1"/>
  <c r="H383"/>
  <c r="G383" s="1"/>
  <c r="H384"/>
  <c r="G384" s="1"/>
  <c r="H385"/>
  <c r="G385" s="1"/>
  <c r="H386"/>
  <c r="G386" s="1"/>
  <c r="H387"/>
  <c r="G387" s="1"/>
  <c r="H388"/>
  <c r="G388" s="1"/>
  <c r="H389"/>
  <c r="G389" s="1"/>
  <c r="H390"/>
  <c r="G390" s="1"/>
  <c r="H391"/>
  <c r="G391" s="1"/>
  <c r="H392"/>
  <c r="G392" s="1"/>
  <c r="H393"/>
  <c r="G393" s="1"/>
  <c r="H394"/>
  <c r="G394" s="1"/>
  <c r="H395"/>
  <c r="G395" s="1"/>
  <c r="H396"/>
  <c r="G396" s="1"/>
  <c r="H397"/>
  <c r="G397" s="1"/>
  <c r="H398"/>
  <c r="G398" s="1"/>
  <c r="H399"/>
  <c r="G399" s="1"/>
  <c r="H400"/>
  <c r="G400" s="1"/>
  <c r="H401"/>
  <c r="G401" s="1"/>
  <c r="H402"/>
  <c r="G402" s="1"/>
  <c r="H403"/>
  <c r="G403" s="1"/>
  <c r="H404"/>
  <c r="G404" s="1"/>
  <c r="H405"/>
  <c r="G405" s="1"/>
  <c r="H406"/>
  <c r="G406" s="1"/>
  <c r="H407"/>
  <c r="G407" s="1"/>
  <c r="H408"/>
  <c r="G408" s="1"/>
  <c r="H409"/>
  <c r="G409" s="1"/>
  <c r="H410"/>
  <c r="G410" s="1"/>
  <c r="H411"/>
  <c r="G411" s="1"/>
  <c r="H412"/>
  <c r="G412" s="1"/>
  <c r="H413"/>
  <c r="G413" s="1"/>
  <c r="H414"/>
  <c r="G414" s="1"/>
  <c r="H415"/>
  <c r="G415" s="1"/>
  <c r="H416"/>
  <c r="G416" s="1"/>
  <c r="H417"/>
  <c r="G417" s="1"/>
  <c r="H418"/>
  <c r="G418" s="1"/>
  <c r="H419"/>
  <c r="G419" s="1"/>
  <c r="H420"/>
  <c r="G420" s="1"/>
  <c r="H421"/>
  <c r="G421" s="1"/>
  <c r="H422"/>
  <c r="G422" s="1"/>
  <c r="H423"/>
  <c r="G423" s="1"/>
  <c r="H424"/>
  <c r="G424" s="1"/>
  <c r="H425"/>
  <c r="G425" s="1"/>
  <c r="H426"/>
  <c r="G426" s="1"/>
  <c r="H427"/>
  <c r="G427" s="1"/>
  <c r="H428"/>
  <c r="G428" s="1"/>
  <c r="H429"/>
  <c r="G429" s="1"/>
  <c r="H430"/>
  <c r="G430" s="1"/>
  <c r="H431"/>
  <c r="G431" s="1"/>
  <c r="H432"/>
  <c r="G432" s="1"/>
  <c r="H433"/>
  <c r="G433" s="1"/>
  <c r="H434"/>
  <c r="G434" s="1"/>
  <c r="H435"/>
  <c r="G435" s="1"/>
  <c r="H436"/>
  <c r="G436" s="1"/>
  <c r="H437"/>
  <c r="G437" s="1"/>
  <c r="H438"/>
  <c r="G438" s="1"/>
  <c r="H439"/>
  <c r="G439" s="1"/>
  <c r="H440"/>
  <c r="G440" s="1"/>
  <c r="H441"/>
  <c r="G441" s="1"/>
  <c r="H442"/>
  <c r="G442" s="1"/>
  <c r="H443"/>
  <c r="G443" s="1"/>
  <c r="H444"/>
  <c r="G444" s="1"/>
  <c r="H445"/>
  <c r="G445" s="1"/>
  <c r="H446"/>
  <c r="G446" s="1"/>
  <c r="H447"/>
  <c r="G447" s="1"/>
  <c r="H448"/>
  <c r="G448" s="1"/>
  <c r="H449"/>
  <c r="G449" s="1"/>
  <c r="H450"/>
  <c r="G450" s="1"/>
  <c r="H451"/>
  <c r="G451" s="1"/>
  <c r="H452"/>
  <c r="G452" s="1"/>
  <c r="H453"/>
  <c r="G453" s="1"/>
  <c r="H454"/>
  <c r="G454" s="1"/>
  <c r="H455"/>
  <c r="G455" s="1"/>
  <c r="H456"/>
  <c r="G456" s="1"/>
  <c r="H457"/>
  <c r="G457" s="1"/>
  <c r="H458"/>
  <c r="G458" s="1"/>
  <c r="H459"/>
  <c r="G459" s="1"/>
  <c r="H460"/>
  <c r="G460" s="1"/>
  <c r="H461"/>
  <c r="G461" s="1"/>
  <c r="H462"/>
  <c r="G462" s="1"/>
  <c r="H463"/>
  <c r="G463" s="1"/>
  <c r="H464"/>
  <c r="G464" s="1"/>
  <c r="H465"/>
  <c r="G465" s="1"/>
  <c r="H466"/>
  <c r="G466" s="1"/>
  <c r="H467"/>
  <c r="G467" s="1"/>
  <c r="H468"/>
  <c r="G468" s="1"/>
  <c r="H469"/>
  <c r="G469" s="1"/>
  <c r="H470"/>
  <c r="G470" s="1"/>
  <c r="H471"/>
  <c r="G471" s="1"/>
  <c r="H472"/>
  <c r="G472" s="1"/>
  <c r="H473"/>
  <c r="G473" s="1"/>
  <c r="H474"/>
  <c r="G474" s="1"/>
  <c r="H475"/>
  <c r="G475" s="1"/>
  <c r="H476"/>
  <c r="G476" s="1"/>
  <c r="H477"/>
  <c r="G477" s="1"/>
  <c r="H478"/>
  <c r="G478" s="1"/>
  <c r="H479"/>
  <c r="G479" s="1"/>
  <c r="H480"/>
  <c r="G480" s="1"/>
  <c r="H481"/>
  <c r="G481" s="1"/>
  <c r="H482"/>
  <c r="G482" s="1"/>
  <c r="H483"/>
  <c r="G483" s="1"/>
  <c r="H484"/>
  <c r="G484" s="1"/>
  <c r="H485"/>
  <c r="G485" s="1"/>
  <c r="H486"/>
  <c r="G486" s="1"/>
  <c r="H487"/>
  <c r="G487" s="1"/>
  <c r="H488"/>
  <c r="G488" s="1"/>
  <c r="H489"/>
  <c r="G489" s="1"/>
  <c r="H490"/>
  <c r="G490" s="1"/>
  <c r="H491"/>
  <c r="G491" s="1"/>
  <c r="H492"/>
  <c r="G492" s="1"/>
  <c r="H493"/>
  <c r="G493" s="1"/>
  <c r="H494"/>
  <c r="G494" s="1"/>
  <c r="H495"/>
  <c r="G495" s="1"/>
  <c r="H496"/>
  <c r="G496" s="1"/>
  <c r="H497"/>
  <c r="G497" s="1"/>
  <c r="H498"/>
  <c r="G498" s="1"/>
  <c r="H499"/>
  <c r="G499" s="1"/>
  <c r="H500"/>
  <c r="G500" s="1"/>
  <c r="H501"/>
  <c r="G501" s="1"/>
  <c r="H502"/>
  <c r="G502" s="1"/>
  <c r="H503"/>
  <c r="G503" s="1"/>
  <c r="H504"/>
  <c r="G504" s="1"/>
  <c r="H505"/>
  <c r="G505" s="1"/>
  <c r="H506"/>
  <c r="G506" s="1"/>
  <c r="H507"/>
  <c r="G507" s="1"/>
  <c r="H508"/>
  <c r="G508" s="1"/>
  <c r="H509"/>
  <c r="G509" s="1"/>
  <c r="H510"/>
  <c r="G510" s="1"/>
  <c r="H511"/>
  <c r="G511" s="1"/>
  <c r="H512"/>
  <c r="G512" s="1"/>
  <c r="H513"/>
  <c r="G513" s="1"/>
  <c r="H514"/>
  <c r="G514" s="1"/>
  <c r="H515"/>
  <c r="G515" s="1"/>
  <c r="H516"/>
  <c r="G516" s="1"/>
  <c r="H517"/>
  <c r="G517" s="1"/>
  <c r="H518"/>
  <c r="G518" s="1"/>
  <c r="H519"/>
  <c r="G519" s="1"/>
  <c r="H520"/>
  <c r="G520" s="1"/>
  <c r="H521"/>
  <c r="G521" s="1"/>
  <c r="H522"/>
  <c r="G522" s="1"/>
  <c r="H523"/>
  <c r="G523" s="1"/>
  <c r="H524"/>
  <c r="G524" s="1"/>
  <c r="H525"/>
  <c r="G525" s="1"/>
  <c r="H526"/>
  <c r="G526" s="1"/>
  <c r="H527"/>
  <c r="G527" s="1"/>
  <c r="H528"/>
  <c r="G528" s="1"/>
  <c r="H529"/>
  <c r="G529" s="1"/>
  <c r="H530"/>
  <c r="G530" s="1"/>
  <c r="H531"/>
  <c r="G531" s="1"/>
  <c r="H532"/>
  <c r="G532" s="1"/>
  <c r="H533"/>
  <c r="G533" s="1"/>
  <c r="H534"/>
  <c r="G534" s="1"/>
  <c r="H535"/>
  <c r="G535" s="1"/>
  <c r="H536"/>
  <c r="G536" s="1"/>
  <c r="H537"/>
  <c r="G537" s="1"/>
  <c r="H538"/>
  <c r="G538" s="1"/>
  <c r="H539"/>
  <c r="G539" s="1"/>
  <c r="H540"/>
  <c r="G540" s="1"/>
  <c r="H541"/>
  <c r="G541" s="1"/>
  <c r="H542"/>
  <c r="G542" s="1"/>
  <c r="H543"/>
  <c r="G543" s="1"/>
  <c r="H544"/>
  <c r="G544" s="1"/>
  <c r="H545"/>
  <c r="G545" s="1"/>
  <c r="H546"/>
  <c r="G546" s="1"/>
  <c r="H547"/>
  <c r="G547" s="1"/>
  <c r="H548"/>
  <c r="G548" s="1"/>
  <c r="H549"/>
  <c r="G549" s="1"/>
  <c r="H550"/>
  <c r="G550" s="1"/>
  <c r="H551"/>
  <c r="G551" s="1"/>
  <c r="H552"/>
  <c r="G552" s="1"/>
  <c r="H553"/>
  <c r="G553" s="1"/>
  <c r="H554"/>
  <c r="G554" s="1"/>
  <c r="H555"/>
  <c r="G555" s="1"/>
  <c r="H556"/>
  <c r="G556" s="1"/>
  <c r="H557"/>
  <c r="G557" s="1"/>
  <c r="H558"/>
  <c r="G558" s="1"/>
  <c r="H559"/>
  <c r="G559" s="1"/>
  <c r="H560"/>
  <c r="G560" s="1"/>
  <c r="H561"/>
  <c r="G561" s="1"/>
  <c r="H562"/>
  <c r="G562" s="1"/>
  <c r="H563"/>
  <c r="G563" s="1"/>
  <c r="H564"/>
  <c r="G564" s="1"/>
  <c r="H565"/>
  <c r="G565" s="1"/>
  <c r="H566"/>
  <c r="G566" s="1"/>
  <c r="H567"/>
  <c r="G567" s="1"/>
  <c r="H568"/>
  <c r="G568" s="1"/>
  <c r="H569"/>
  <c r="G569" s="1"/>
  <c r="H570"/>
  <c r="G570" s="1"/>
  <c r="H571"/>
  <c r="G571" s="1"/>
  <c r="H572"/>
  <c r="G572" s="1"/>
  <c r="H573"/>
  <c r="G573" s="1"/>
  <c r="H574"/>
  <c r="G574" s="1"/>
  <c r="H575"/>
  <c r="G575" s="1"/>
  <c r="H576"/>
  <c r="G576" s="1"/>
  <c r="H577"/>
  <c r="G577" s="1"/>
  <c r="H578"/>
  <c r="G578" s="1"/>
  <c r="H579"/>
  <c r="G579" s="1"/>
  <c r="H580"/>
  <c r="G580" s="1"/>
  <c r="H581"/>
  <c r="G581" s="1"/>
  <c r="H582"/>
  <c r="G582" s="1"/>
  <c r="H583"/>
  <c r="G583" s="1"/>
  <c r="H584"/>
  <c r="G584" s="1"/>
  <c r="H585"/>
  <c r="G585" s="1"/>
  <c r="H586"/>
  <c r="G586" s="1"/>
  <c r="H587"/>
  <c r="G587" s="1"/>
  <c r="H588"/>
  <c r="G588" s="1"/>
  <c r="H589"/>
  <c r="G589" s="1"/>
  <c r="H590"/>
  <c r="G590" s="1"/>
  <c r="H591"/>
  <c r="G591" s="1"/>
  <c r="H592"/>
  <c r="G592" s="1"/>
  <c r="H593"/>
  <c r="G593" s="1"/>
  <c r="H594"/>
  <c r="G594" s="1"/>
  <c r="H595"/>
  <c r="G595" s="1"/>
  <c r="H596"/>
  <c r="G596" s="1"/>
  <c r="H597"/>
  <c r="G597" s="1"/>
  <c r="H598"/>
  <c r="G598" s="1"/>
  <c r="H599"/>
  <c r="G599" s="1"/>
  <c r="H600"/>
  <c r="G600" s="1"/>
  <c r="H601"/>
  <c r="G601" s="1"/>
  <c r="H602"/>
  <c r="G602" s="1"/>
  <c r="H603"/>
  <c r="G603" s="1"/>
  <c r="H604"/>
  <c r="G604" s="1"/>
  <c r="H605"/>
  <c r="G605" s="1"/>
  <c r="H606"/>
  <c r="G606" s="1"/>
  <c r="H607"/>
  <c r="G607" s="1"/>
  <c r="H608"/>
  <c r="G608" s="1"/>
  <c r="H609"/>
  <c r="G609" s="1"/>
  <c r="H610"/>
  <c r="G610" s="1"/>
  <c r="H611"/>
  <c r="G611" s="1"/>
  <c r="H612"/>
  <c r="G612" s="1"/>
  <c r="H613"/>
  <c r="G613" s="1"/>
  <c r="H614"/>
  <c r="G614" s="1"/>
  <c r="H615"/>
  <c r="G615" s="1"/>
  <c r="H616"/>
  <c r="G616" s="1"/>
  <c r="H617"/>
  <c r="G617" s="1"/>
  <c r="H618"/>
  <c r="G618" s="1"/>
  <c r="H619"/>
  <c r="G619" s="1"/>
  <c r="H620"/>
  <c r="G620" s="1"/>
  <c r="H621"/>
  <c r="G621" s="1"/>
  <c r="H622"/>
  <c r="G622" s="1"/>
  <c r="H623"/>
  <c r="G623" s="1"/>
  <c r="H624"/>
  <c r="G624" s="1"/>
  <c r="H625"/>
  <c r="G625" s="1"/>
  <c r="H626"/>
  <c r="G626" s="1"/>
  <c r="H627"/>
  <c r="G627" s="1"/>
  <c r="H628"/>
  <c r="G628" s="1"/>
  <c r="H629"/>
  <c r="G629" s="1"/>
  <c r="H630"/>
  <c r="G630" s="1"/>
  <c r="H631"/>
  <c r="G631" s="1"/>
  <c r="H632"/>
  <c r="G632" s="1"/>
  <c r="H633"/>
  <c r="G633" s="1"/>
  <c r="H634"/>
  <c r="G634" s="1"/>
  <c r="H635"/>
  <c r="G635" s="1"/>
  <c r="H636"/>
  <c r="G636" s="1"/>
  <c r="H637"/>
  <c r="G637" s="1"/>
  <c r="H638"/>
  <c r="G638" s="1"/>
  <c r="H639"/>
  <c r="G639" s="1"/>
  <c r="H640"/>
  <c r="G640" s="1"/>
  <c r="H641"/>
  <c r="G641" s="1"/>
  <c r="H642"/>
  <c r="G642" s="1"/>
  <c r="H643"/>
  <c r="G643" s="1"/>
  <c r="H644"/>
  <c r="G644" s="1"/>
  <c r="H645"/>
  <c r="G645" s="1"/>
  <c r="H646"/>
  <c r="G646" s="1"/>
  <c r="H647"/>
  <c r="G647" s="1"/>
  <c r="H648"/>
  <c r="G648" s="1"/>
  <c r="H649"/>
  <c r="G649" s="1"/>
  <c r="H650"/>
  <c r="G650" s="1"/>
  <c r="H651"/>
  <c r="G651" s="1"/>
  <c r="H652"/>
  <c r="G652" s="1"/>
  <c r="H653"/>
  <c r="G653" s="1"/>
  <c r="H654"/>
  <c r="G654" s="1"/>
  <c r="H655"/>
  <c r="G655" s="1"/>
  <c r="H656"/>
  <c r="G656" s="1"/>
  <c r="H657"/>
  <c r="G657" s="1"/>
  <c r="H658"/>
  <c r="G658" s="1"/>
  <c r="H659"/>
  <c r="G659" s="1"/>
  <c r="H660"/>
  <c r="G660" s="1"/>
  <c r="H661"/>
  <c r="G661" s="1"/>
  <c r="H662"/>
  <c r="G662" s="1"/>
  <c r="H663"/>
  <c r="G663" s="1"/>
  <c r="H664"/>
  <c r="G664" s="1"/>
  <c r="H665"/>
  <c r="G665" s="1"/>
  <c r="H666"/>
  <c r="G666" s="1"/>
  <c r="H667"/>
  <c r="G667" s="1"/>
  <c r="H668"/>
  <c r="G668" s="1"/>
  <c r="H669"/>
  <c r="G669" s="1"/>
  <c r="H670"/>
  <c r="G670" s="1"/>
  <c r="H671"/>
  <c r="G671" s="1"/>
  <c r="H672"/>
  <c r="G672" s="1"/>
  <c r="H673"/>
  <c r="G673" s="1"/>
  <c r="H674"/>
  <c r="G674" s="1"/>
  <c r="H675"/>
  <c r="G675" s="1"/>
  <c r="H676"/>
  <c r="G676" s="1"/>
  <c r="H677"/>
  <c r="G677" s="1"/>
  <c r="H678"/>
  <c r="G678" s="1"/>
  <c r="H679"/>
  <c r="G679" s="1"/>
  <c r="H680"/>
  <c r="G680" s="1"/>
  <c r="H681"/>
  <c r="G681" s="1"/>
  <c r="H682"/>
  <c r="G682" s="1"/>
  <c r="H683"/>
  <c r="G683" s="1"/>
  <c r="H684"/>
  <c r="G684" s="1"/>
  <c r="H685"/>
  <c r="G685" s="1"/>
  <c r="H686"/>
  <c r="G686" s="1"/>
  <c r="H687"/>
  <c r="G687" s="1"/>
  <c r="H688"/>
  <c r="G688" s="1"/>
  <c r="H689"/>
  <c r="G689" s="1"/>
  <c r="H690"/>
  <c r="G690" s="1"/>
  <c r="H691"/>
  <c r="G691" s="1"/>
  <c r="H692"/>
  <c r="G692" s="1"/>
  <c r="H693"/>
  <c r="G693" s="1"/>
  <c r="H694"/>
  <c r="G694" s="1"/>
  <c r="H695"/>
  <c r="G695" s="1"/>
  <c r="H696"/>
  <c r="G696" s="1"/>
  <c r="H697"/>
  <c r="G697" s="1"/>
  <c r="H698"/>
  <c r="G698" s="1"/>
  <c r="H699"/>
  <c r="G699" s="1"/>
  <c r="H700"/>
  <c r="G700" s="1"/>
  <c r="H701"/>
  <c r="G701" s="1"/>
  <c r="H702"/>
  <c r="G702" s="1"/>
  <c r="H703"/>
  <c r="G703" s="1"/>
  <c r="H704"/>
  <c r="G704" s="1"/>
  <c r="H705"/>
  <c r="G705" s="1"/>
  <c r="H706"/>
  <c r="G706" s="1"/>
  <c r="H707"/>
  <c r="G707" s="1"/>
  <c r="H708"/>
  <c r="G708" s="1"/>
  <c r="H709"/>
  <c r="G709" s="1"/>
  <c r="H710"/>
  <c r="G710" s="1"/>
  <c r="H711"/>
  <c r="G711" s="1"/>
  <c r="H712"/>
  <c r="G712" s="1"/>
  <c r="H713"/>
  <c r="G713" s="1"/>
  <c r="H714"/>
  <c r="G714" s="1"/>
  <c r="H715"/>
  <c r="G715" s="1"/>
  <c r="H716"/>
  <c r="G716" s="1"/>
  <c r="H717"/>
  <c r="G717" s="1"/>
  <c r="H718"/>
  <c r="G718" s="1"/>
  <c r="H719"/>
  <c r="G719" s="1"/>
  <c r="H720"/>
  <c r="G720" s="1"/>
  <c r="H721"/>
  <c r="G721" s="1"/>
  <c r="H722"/>
  <c r="G722" s="1"/>
  <c r="H723"/>
  <c r="G723" s="1"/>
  <c r="H724"/>
  <c r="G724" s="1"/>
  <c r="H725"/>
  <c r="G725" s="1"/>
  <c r="H726"/>
  <c r="G726" s="1"/>
  <c r="H727"/>
  <c r="G727" s="1"/>
  <c r="H728"/>
  <c r="G728" s="1"/>
  <c r="H729"/>
  <c r="G729" s="1"/>
  <c r="H730"/>
  <c r="G730" s="1"/>
  <c r="H731"/>
  <c r="G731" s="1"/>
  <c r="H732"/>
  <c r="G732" s="1"/>
  <c r="H733"/>
  <c r="G733" s="1"/>
  <c r="H734"/>
  <c r="G734" s="1"/>
  <c r="H735"/>
  <c r="G735" s="1"/>
  <c r="H736"/>
  <c r="G736" s="1"/>
  <c r="H737"/>
  <c r="G737" s="1"/>
  <c r="H738"/>
  <c r="G738" s="1"/>
  <c r="H739"/>
  <c r="G739" s="1"/>
  <c r="H740"/>
  <c r="G740" s="1"/>
  <c r="H741"/>
  <c r="G741" s="1"/>
  <c r="H742"/>
  <c r="G742" s="1"/>
  <c r="H743"/>
  <c r="G743" s="1"/>
  <c r="H744"/>
  <c r="G744" s="1"/>
  <c r="H745"/>
  <c r="G745" s="1"/>
  <c r="H746"/>
  <c r="G746" s="1"/>
  <c r="H747"/>
  <c r="G747" s="1"/>
  <c r="H748"/>
  <c r="G748" s="1"/>
  <c r="H749"/>
  <c r="G749" s="1"/>
  <c r="H750"/>
  <c r="G750" s="1"/>
  <c r="H751"/>
  <c r="G751" s="1"/>
  <c r="H752"/>
  <c r="G752" s="1"/>
  <c r="H753"/>
  <c r="G753" s="1"/>
  <c r="H754"/>
  <c r="G754" s="1"/>
  <c r="H755"/>
  <c r="G755" s="1"/>
  <c r="H756"/>
  <c r="G756" s="1"/>
  <c r="H757"/>
  <c r="G757" s="1"/>
  <c r="H758"/>
  <c r="G758" s="1"/>
  <c r="H759"/>
  <c r="G759" s="1"/>
  <c r="H760"/>
  <c r="G760" s="1"/>
  <c r="H761"/>
  <c r="G761" s="1"/>
  <c r="H762"/>
  <c r="G762" s="1"/>
  <c r="H763"/>
  <c r="G763" s="1"/>
  <c r="H764"/>
  <c r="G764" s="1"/>
  <c r="H765"/>
  <c r="G765" s="1"/>
  <c r="H766"/>
  <c r="G766" s="1"/>
  <c r="H767"/>
  <c r="G767" s="1"/>
  <c r="H768"/>
  <c r="G768" s="1"/>
  <c r="H769"/>
  <c r="G769" s="1"/>
  <c r="H770"/>
  <c r="G770" s="1"/>
  <c r="H771"/>
  <c r="G771" s="1"/>
  <c r="H772"/>
  <c r="G772" s="1"/>
  <c r="H773"/>
  <c r="G773" s="1"/>
  <c r="H774"/>
  <c r="G774" s="1"/>
  <c r="H775"/>
  <c r="G775" s="1"/>
  <c r="H776"/>
  <c r="G776" s="1"/>
  <c r="H777"/>
  <c r="G777" s="1"/>
  <c r="H778"/>
  <c r="G778" s="1"/>
  <c r="H779"/>
  <c r="G779" s="1"/>
  <c r="H780"/>
  <c r="G780" s="1"/>
  <c r="H781"/>
  <c r="G781" s="1"/>
  <c r="H782"/>
  <c r="G782" s="1"/>
  <c r="H783"/>
  <c r="G783" s="1"/>
  <c r="H784"/>
  <c r="G784" s="1"/>
  <c r="H785"/>
  <c r="G785" s="1"/>
  <c r="H786"/>
  <c r="G786" s="1"/>
  <c r="H787"/>
  <c r="G787" s="1"/>
  <c r="H788"/>
  <c r="G788" s="1"/>
  <c r="H789"/>
  <c r="G789" s="1"/>
  <c r="H790"/>
  <c r="G790" s="1"/>
  <c r="H791"/>
  <c r="G791" s="1"/>
  <c r="H792"/>
  <c r="G792" s="1"/>
  <c r="H793"/>
  <c r="G793" s="1"/>
  <c r="H794"/>
  <c r="G794" s="1"/>
  <c r="H795"/>
  <c r="G795" s="1"/>
  <c r="H796"/>
  <c r="G796" s="1"/>
  <c r="H797"/>
  <c r="G797" s="1"/>
  <c r="H798"/>
  <c r="G798" s="1"/>
  <c r="H799"/>
  <c r="G799" s="1"/>
  <c r="H800"/>
  <c r="G800" s="1"/>
  <c r="H801"/>
  <c r="G801" s="1"/>
  <c r="H802"/>
  <c r="G802" s="1"/>
  <c r="H803"/>
  <c r="G803" s="1"/>
  <c r="H804"/>
  <c r="G804" s="1"/>
  <c r="H805"/>
  <c r="G805" s="1"/>
  <c r="H806"/>
  <c r="G806" s="1"/>
  <c r="H807"/>
  <c r="G807" s="1"/>
  <c r="H808"/>
  <c r="G808" s="1"/>
  <c r="H809"/>
  <c r="G809" s="1"/>
  <c r="H810"/>
  <c r="G810" s="1"/>
  <c r="H811"/>
  <c r="G811" s="1"/>
  <c r="H812"/>
  <c r="G812" s="1"/>
  <c r="H813"/>
  <c r="G813" s="1"/>
  <c r="H814"/>
  <c r="G814" s="1"/>
  <c r="H815"/>
  <c r="G815" s="1"/>
  <c r="H816"/>
  <c r="G816" s="1"/>
  <c r="H817"/>
  <c r="G817" s="1"/>
  <c r="H818"/>
  <c r="G818" s="1"/>
  <c r="H819"/>
  <c r="G819" s="1"/>
  <c r="H820"/>
  <c r="G820" s="1"/>
  <c r="H821"/>
  <c r="G821" s="1"/>
  <c r="H822"/>
  <c r="G822" s="1"/>
  <c r="H823"/>
  <c r="G823" s="1"/>
  <c r="H824"/>
  <c r="G824" s="1"/>
  <c r="H825"/>
  <c r="G825" s="1"/>
  <c r="H826"/>
  <c r="G826" s="1"/>
  <c r="H827"/>
  <c r="G827" s="1"/>
  <c r="H828"/>
  <c r="G828" s="1"/>
  <c r="H829"/>
  <c r="G829" s="1"/>
  <c r="H830"/>
  <c r="G830" s="1"/>
  <c r="H831"/>
  <c r="G831" s="1"/>
  <c r="H832"/>
  <c r="G832" s="1"/>
  <c r="H833"/>
  <c r="G833" s="1"/>
  <c r="H834"/>
  <c r="G834" s="1"/>
  <c r="H835"/>
  <c r="G835" s="1"/>
  <c r="H836"/>
  <c r="G836" s="1"/>
  <c r="H837"/>
  <c r="G837" s="1"/>
  <c r="H838"/>
  <c r="G838" s="1"/>
  <c r="H839"/>
  <c r="G839" s="1"/>
  <c r="H840"/>
  <c r="G840" s="1"/>
  <c r="H841"/>
  <c r="G841" s="1"/>
  <c r="H842"/>
  <c r="G842" s="1"/>
  <c r="H843"/>
  <c r="G843" s="1"/>
  <c r="H844"/>
  <c r="G844" s="1"/>
  <c r="H845"/>
  <c r="G845" s="1"/>
  <c r="H846"/>
  <c r="G846" s="1"/>
  <c r="H847"/>
  <c r="G847" s="1"/>
  <c r="H848"/>
  <c r="G848" s="1"/>
  <c r="H849"/>
  <c r="G849" s="1"/>
  <c r="H850"/>
  <c r="G850" s="1"/>
  <c r="H851"/>
  <c r="G851" s="1"/>
  <c r="H852"/>
  <c r="G852" s="1"/>
  <c r="H853"/>
  <c r="G853" s="1"/>
  <c r="H854"/>
  <c r="G854" s="1"/>
  <c r="H855"/>
  <c r="G855" s="1"/>
  <c r="H856"/>
  <c r="G856" s="1"/>
  <c r="H857"/>
  <c r="G857" s="1"/>
  <c r="H858"/>
  <c r="G858" s="1"/>
  <c r="H859"/>
  <c r="G859" s="1"/>
  <c r="H860"/>
  <c r="G860" s="1"/>
  <c r="H861"/>
  <c r="G861" s="1"/>
  <c r="H862"/>
  <c r="G862" s="1"/>
  <c r="H863"/>
  <c r="G863" s="1"/>
  <c r="H864"/>
  <c r="G864" s="1"/>
  <c r="H865"/>
  <c r="G865" s="1"/>
  <c r="H866"/>
  <c r="G866" s="1"/>
  <c r="H867"/>
  <c r="G867" s="1"/>
  <c r="H868"/>
  <c r="G868" s="1"/>
  <c r="H869"/>
  <c r="G869" s="1"/>
  <c r="H870"/>
  <c r="G870" s="1"/>
  <c r="H871"/>
  <c r="G871" s="1"/>
  <c r="H872"/>
  <c r="G872" s="1"/>
  <c r="H873"/>
  <c r="G873" s="1"/>
  <c r="H874"/>
  <c r="G874" s="1"/>
  <c r="H875"/>
  <c r="G875" s="1"/>
  <c r="H876"/>
  <c r="G876" s="1"/>
  <c r="H877"/>
  <c r="G877" s="1"/>
  <c r="H878"/>
  <c r="G878" s="1"/>
  <c r="H879"/>
  <c r="G879" s="1"/>
  <c r="H880"/>
  <c r="G880" s="1"/>
  <c r="H881"/>
  <c r="G881" s="1"/>
  <c r="H882"/>
  <c r="G882" s="1"/>
  <c r="H883"/>
  <c r="G883" s="1"/>
  <c r="H884"/>
  <c r="G884" s="1"/>
  <c r="H885"/>
  <c r="G885" s="1"/>
  <c r="H886"/>
  <c r="G886" s="1"/>
  <c r="H887"/>
  <c r="G887" s="1"/>
  <c r="H888"/>
  <c r="G888" s="1"/>
  <c r="H889"/>
  <c r="G889" s="1"/>
  <c r="H890"/>
  <c r="G890" s="1"/>
  <c r="H891"/>
  <c r="G891" s="1"/>
  <c r="H892"/>
  <c r="G892" s="1"/>
  <c r="H893"/>
  <c r="G893" s="1"/>
  <c r="H894"/>
  <c r="G894" s="1"/>
  <c r="H895"/>
  <c r="G895" s="1"/>
  <c r="H896"/>
  <c r="G896" s="1"/>
  <c r="H897"/>
  <c r="G897" s="1"/>
  <c r="H898"/>
  <c r="G898" s="1"/>
  <c r="H899"/>
  <c r="G899" s="1"/>
  <c r="H5"/>
  <c r="G5" s="1"/>
  <c r="B22" i="1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J937" i="2" l="1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</calcChain>
</file>

<file path=xl/sharedStrings.xml><?xml version="1.0" encoding="utf-8"?>
<sst xmlns="http://schemas.openxmlformats.org/spreadsheetml/2006/main" count="2413" uniqueCount="975">
  <si>
    <t>№ счета</t>
  </si>
  <si>
    <t>Дата</t>
  </si>
  <si>
    <t>Назначение</t>
  </si>
  <si>
    <t>Организация</t>
  </si>
  <si>
    <t>Сумма по док-ту, руб.</t>
  </si>
  <si>
    <t>% плат.</t>
  </si>
  <si>
    <t>банк</t>
  </si>
  <si>
    <t>Оплата по док-ту, руб.</t>
  </si>
  <si>
    <t>остаток по док-ту, руб</t>
  </si>
  <si>
    <t>остаток</t>
  </si>
  <si>
    <t>Сводный реестр задолженности по оплате контрагентам на 17.06.11г.</t>
  </si>
  <si>
    <t>ост. по счету</t>
  </si>
  <si>
    <t>07</t>
  </si>
  <si>
    <t>ФФОМС за декабрь</t>
  </si>
  <si>
    <t>УФК по г.Москве</t>
  </si>
  <si>
    <t>ТФОМС за декабрь</t>
  </si>
  <si>
    <t>Комиссия банка</t>
  </si>
  <si>
    <t>Сбербанк</t>
  </si>
  <si>
    <t>Выдача н/д по чеку</t>
  </si>
  <si>
    <t>Славия Банк</t>
  </si>
  <si>
    <t>транспортные расходы</t>
  </si>
  <si>
    <t>Радикс, ООО</t>
  </si>
  <si>
    <t>111601531751</t>
  </si>
  <si>
    <t>регистрация домена</t>
  </si>
  <si>
    <t>Агава, ООО</t>
  </si>
  <si>
    <t>00031056036</t>
  </si>
  <si>
    <t>Желдорэкспедиция-М, ООО</t>
  </si>
  <si>
    <t>СРИ-010222</t>
  </si>
  <si>
    <t>за воду</t>
  </si>
  <si>
    <t>Райский источник, ООО</t>
  </si>
  <si>
    <t>СРИ-010784</t>
  </si>
  <si>
    <t>2228</t>
  </si>
  <si>
    <t>БРС</t>
  </si>
  <si>
    <t>ГК ИнкомТехСнаб, ООО</t>
  </si>
  <si>
    <t>1470835135</t>
  </si>
  <si>
    <t>рекламные услуги</t>
  </si>
  <si>
    <t>Гугл, ООО</t>
  </si>
  <si>
    <t>JUR27/11-20339</t>
  </si>
  <si>
    <t>рекламную компанию на проекте ROOKEE</t>
  </si>
  <si>
    <t>Объединенные Рекламные Биржи, ООО</t>
  </si>
  <si>
    <t>OEP/555481/332374</t>
  </si>
  <si>
    <t>конц.товары</t>
  </si>
  <si>
    <t>Комус, ООО</t>
  </si>
  <si>
    <t xml:space="preserve">OEP/555481/3339846 </t>
  </si>
  <si>
    <t>чай, кофе</t>
  </si>
  <si>
    <t>2371</t>
  </si>
  <si>
    <t>гидроматор</t>
  </si>
  <si>
    <t>Евротек, ЗАО</t>
  </si>
  <si>
    <t>договор</t>
  </si>
  <si>
    <t>дог № 05/10/10 от 01.01.10 за аутсорсинг</t>
  </si>
  <si>
    <t>Энерпром-Менеджмент, ЗАО</t>
  </si>
  <si>
    <t xml:space="preserve">11026 </t>
  </si>
  <si>
    <t>комплектующие</t>
  </si>
  <si>
    <t>Ампликом, ООО</t>
  </si>
  <si>
    <t>170</t>
  </si>
  <si>
    <t>информационные услуги</t>
  </si>
  <si>
    <t>Московский комитет по науке и технологиям, ОАО</t>
  </si>
  <si>
    <t>841</t>
  </si>
  <si>
    <t>информ-рекламные услуги</t>
  </si>
  <si>
    <t>Арт-Медия, ООО</t>
  </si>
  <si>
    <t>дог № 84 от 03.06.10г. за материалы</t>
  </si>
  <si>
    <t>СтройКонсалт, ООО</t>
  </si>
  <si>
    <t>сп 1/01</t>
  </si>
  <si>
    <t>ИнжТехГидравлика НПО, ЗАО</t>
  </si>
  <si>
    <t>632</t>
  </si>
  <si>
    <t>аванс по дог № 152/002/10 от 10.12.10 за оборудование</t>
  </si>
  <si>
    <t>ВагоноРемонтнаяКомпания, ЗАО</t>
  </si>
  <si>
    <t>ав 141/002/10</t>
  </si>
  <si>
    <t xml:space="preserve">ВакТаш, ОАО </t>
  </si>
  <si>
    <t>Г002298</t>
  </si>
  <si>
    <t>Транспортные услуги</t>
  </si>
  <si>
    <t>Автотрейдинг-М, ООО</t>
  </si>
  <si>
    <t>2566</t>
  </si>
  <si>
    <t>Транспортные расходы</t>
  </si>
  <si>
    <t>13645</t>
  </si>
  <si>
    <t>skype</t>
  </si>
  <si>
    <t>Купол, ООО</t>
  </si>
  <si>
    <t>18</t>
  </si>
  <si>
    <t>Комплект чернил</t>
  </si>
  <si>
    <t>ИКС-Технологии, ООО</t>
  </si>
  <si>
    <t>02</t>
  </si>
  <si>
    <t>НДФЛ за декабрь</t>
  </si>
  <si>
    <t>10</t>
  </si>
  <si>
    <t>ПФР Страховая часть за декабрь</t>
  </si>
  <si>
    <t>Страховые взносы за декабрь</t>
  </si>
  <si>
    <t>сп 163</t>
  </si>
  <si>
    <t>Клепатор</t>
  </si>
  <si>
    <t>Энерпром ТД, ЗАО</t>
  </si>
  <si>
    <t>сп 1</t>
  </si>
  <si>
    <t>МС-20/2, МГЗ-40-2</t>
  </si>
  <si>
    <t>ДИНРУС, ООО</t>
  </si>
  <si>
    <t>06</t>
  </si>
  <si>
    <t>ФСС НС за декабрь</t>
  </si>
  <si>
    <t>12</t>
  </si>
  <si>
    <t>24836/10</t>
  </si>
  <si>
    <t>Услуги связи</t>
  </si>
  <si>
    <t>ТЕЛЕКОМ ФИНАНС, ООО</t>
  </si>
  <si>
    <t>Расходы на связь</t>
  </si>
  <si>
    <t>сп164</t>
  </si>
  <si>
    <t>Насос ручной</t>
  </si>
  <si>
    <t>003031056245</t>
  </si>
  <si>
    <t>дог-71111-МК</t>
  </si>
  <si>
    <t>Аванс , за транспортные услуги</t>
  </si>
  <si>
    <t>Альянс Авиа, ООО</t>
  </si>
  <si>
    <t>М00356/Сф00012768109</t>
  </si>
  <si>
    <t>Деловые Линии, ООО</t>
  </si>
  <si>
    <t>28</t>
  </si>
  <si>
    <t>Пластиковый ящик</t>
  </si>
  <si>
    <t>Профтех, ООО</t>
  </si>
  <si>
    <t>13</t>
  </si>
  <si>
    <t>Гидроцилиндры</t>
  </si>
  <si>
    <t>Гидросила, ЗАО</t>
  </si>
  <si>
    <t>4</t>
  </si>
  <si>
    <t>Ремонт оборудования</t>
  </si>
  <si>
    <t>Синицын и партнеры, ООО</t>
  </si>
  <si>
    <t>Возврат средств (за торги)</t>
  </si>
  <si>
    <t>сп 161</t>
  </si>
  <si>
    <t>УСПА-1</t>
  </si>
  <si>
    <t>01</t>
  </si>
  <si>
    <t>НДС</t>
  </si>
  <si>
    <t>Налог на транспорт</t>
  </si>
  <si>
    <t>Налог на имущество</t>
  </si>
  <si>
    <t>Подарок к ДР</t>
  </si>
  <si>
    <t>3</t>
  </si>
  <si>
    <t>дог№ 14/002/09 по сп№ 256</t>
  </si>
  <si>
    <t>Кировский Машзавод 1 мая, ОАО</t>
  </si>
  <si>
    <t>дог№087/022/10</t>
  </si>
  <si>
    <t>Коплект гидравл. оборудования</t>
  </si>
  <si>
    <t>ИРТРАНС, ООО</t>
  </si>
  <si>
    <t>Комиссия банка (дублекат документов)</t>
  </si>
  <si>
    <t>По дог№ 5133/2010 от 04.10.10г. Лизинг-пени</t>
  </si>
  <si>
    <t>Каркаде, ООО</t>
  </si>
  <si>
    <t>Комиссия банка-за выдачу наличных</t>
  </si>
  <si>
    <t>з/плата</t>
  </si>
  <si>
    <t>Касса</t>
  </si>
  <si>
    <t>Пособиепо уходу за ребенком</t>
  </si>
  <si>
    <t>Рекламные услуги</t>
  </si>
  <si>
    <t>Яндекс, ООО</t>
  </si>
  <si>
    <t>за оказание услуг</t>
  </si>
  <si>
    <t>10-220</t>
  </si>
  <si>
    <t>Хиус-4, ООО</t>
  </si>
  <si>
    <t>268</t>
  </si>
  <si>
    <t>Фланец, насос</t>
  </si>
  <si>
    <t>Пневмакс, ООО</t>
  </si>
  <si>
    <t>170/э</t>
  </si>
  <si>
    <t>Выпресовщиу заклепок</t>
  </si>
  <si>
    <t>Вариант-Гидротехника НПО, ЗАО</t>
  </si>
  <si>
    <t>сп 3</t>
  </si>
  <si>
    <t>Насосную станцию</t>
  </si>
  <si>
    <t>Энерпром НПО, ЗАО</t>
  </si>
  <si>
    <t>сп 2</t>
  </si>
  <si>
    <t>7</t>
  </si>
  <si>
    <t>Манометр</t>
  </si>
  <si>
    <t>Дальвагоноремонт, ООО</t>
  </si>
  <si>
    <t>13657</t>
  </si>
  <si>
    <t>Штраф</t>
  </si>
  <si>
    <t>09</t>
  </si>
  <si>
    <t xml:space="preserve">ПФР Накопительная часть </t>
  </si>
  <si>
    <t>сп 165</t>
  </si>
  <si>
    <t>Зил для ППАЗ</t>
  </si>
  <si>
    <t>68</t>
  </si>
  <si>
    <t>Кран-манипулятор</t>
  </si>
  <si>
    <t>Ремкомплект, ООО</t>
  </si>
  <si>
    <t>10-231</t>
  </si>
  <si>
    <t>1</t>
  </si>
  <si>
    <t>Элемент рукоятки</t>
  </si>
  <si>
    <t>МП Металлик, ООО</t>
  </si>
  <si>
    <t>623</t>
  </si>
  <si>
    <t>За материалы</t>
  </si>
  <si>
    <t>УрИЦ, ЗАО</t>
  </si>
  <si>
    <t>дог</t>
  </si>
  <si>
    <t>Оборудования</t>
  </si>
  <si>
    <t>РЖД, ОАО</t>
  </si>
  <si>
    <t>14</t>
  </si>
  <si>
    <t>Заправка катриджей</t>
  </si>
  <si>
    <t xml:space="preserve">ИП Щербаков Ю. А. </t>
  </si>
  <si>
    <t>53</t>
  </si>
  <si>
    <t>2283042847</t>
  </si>
  <si>
    <t xml:space="preserve">Услуги </t>
  </si>
  <si>
    <t>Бегун, ЗАО</t>
  </si>
  <si>
    <t>6</t>
  </si>
  <si>
    <t>Подписка на "РОБТ"</t>
  </si>
  <si>
    <t>ТИМР, ООО</t>
  </si>
  <si>
    <t>04</t>
  </si>
  <si>
    <t>Прибыль в ФБ</t>
  </si>
  <si>
    <t>Прибыль в Бюджет субъектов РФ</t>
  </si>
  <si>
    <t>Материалы</t>
  </si>
  <si>
    <t>сп 4</t>
  </si>
  <si>
    <t>дог № 04-ОЛ-09/ТДЭ-1 от 11.01.09. за трансп. Услуги</t>
  </si>
  <si>
    <t>Блок пружинный</t>
  </si>
  <si>
    <t>Трансвагонмаш, ООО</t>
  </si>
  <si>
    <t>ЦНИИТМАШ НПО, ОАО</t>
  </si>
  <si>
    <t>Хоз.расходы</t>
  </si>
  <si>
    <t>3/15</t>
  </si>
  <si>
    <t>БРСН002</t>
  </si>
  <si>
    <t>183</t>
  </si>
  <si>
    <t>Рама, корпус</t>
  </si>
  <si>
    <t>Регулирующаая СЛАВИЯ</t>
  </si>
  <si>
    <t>11046-0167</t>
  </si>
  <si>
    <t>Фильтр регулятор</t>
  </si>
  <si>
    <t>Камоцци Пневматика, ООО</t>
  </si>
  <si>
    <t>00301057050</t>
  </si>
  <si>
    <t>209</t>
  </si>
  <si>
    <t>Комплектующие</t>
  </si>
  <si>
    <t>БД, ООО</t>
  </si>
  <si>
    <t>00303105791</t>
  </si>
  <si>
    <t>По дог№ 5133/2010 от 04.10.10г. Лизинг</t>
  </si>
  <si>
    <t>55</t>
  </si>
  <si>
    <t>Ножницы уневерсальные</t>
  </si>
  <si>
    <t>Энерпром ОМЗ, ЗАО</t>
  </si>
  <si>
    <t>3766.887</t>
  </si>
  <si>
    <t>Мебель</t>
  </si>
  <si>
    <t>Комфорт, ООО</t>
  </si>
  <si>
    <t>Металлоконст. для СШР</t>
  </si>
  <si>
    <t>Командировочные</t>
  </si>
  <si>
    <t>11</t>
  </si>
  <si>
    <t>УБПТ</t>
  </si>
  <si>
    <t>СК Альфа, ООО</t>
  </si>
  <si>
    <t>001080258310А</t>
  </si>
  <si>
    <t>Аванс  по дог № М00356/Сф00012768109 за транспортные услуги</t>
  </si>
  <si>
    <t>101-JO454</t>
  </si>
  <si>
    <t>Размещение рекламы</t>
  </si>
  <si>
    <t>ВымпелКом, ОАО</t>
  </si>
  <si>
    <t>Б-10063896</t>
  </si>
  <si>
    <t>РВД</t>
  </si>
  <si>
    <t>Энерпром-РВД, ЗАО</t>
  </si>
  <si>
    <t>0VT/555481/868739</t>
  </si>
  <si>
    <t>Конц.товары</t>
  </si>
  <si>
    <t>ВЗ-30</t>
  </si>
  <si>
    <t>Прибыль в Бюджет субъектов РФ за 1-кв 2011г</t>
  </si>
  <si>
    <t>Нажимное устройство УБПТ</t>
  </si>
  <si>
    <t>Станция</t>
  </si>
  <si>
    <t>Цилиндр</t>
  </si>
  <si>
    <t>19</t>
  </si>
  <si>
    <t xml:space="preserve">по дог № 71111-МК от 11.11.07г., за транспортные услуги </t>
  </si>
  <si>
    <t>УСПА</t>
  </si>
  <si>
    <t>25</t>
  </si>
  <si>
    <t>Рама</t>
  </si>
  <si>
    <t>Арсен-Продакшен, ООО</t>
  </si>
  <si>
    <t>110118</t>
  </si>
  <si>
    <t>Нэтбук</t>
  </si>
  <si>
    <t>110106</t>
  </si>
  <si>
    <t>Компьютер</t>
  </si>
  <si>
    <t>Уст закрыт люков полувагонов</t>
  </si>
  <si>
    <t>КНАУФ ГИПС КОЛПИНО, ООО</t>
  </si>
  <si>
    <t>Инструмент</t>
  </si>
  <si>
    <t>123</t>
  </si>
  <si>
    <t>114</t>
  </si>
  <si>
    <t>5889956</t>
  </si>
  <si>
    <t>Фильтр масленый</t>
  </si>
  <si>
    <t>Москворечье Трейдинг, ООО</t>
  </si>
  <si>
    <t>316557</t>
  </si>
  <si>
    <t>Консультант</t>
  </si>
  <si>
    <t>Атлант-право, ООО</t>
  </si>
  <si>
    <t xml:space="preserve">Аванс по дог № 71111-МК от 11.11.07г., за транспортные услуги </t>
  </si>
  <si>
    <t>92</t>
  </si>
  <si>
    <t>Гидроматор</t>
  </si>
  <si>
    <t>Обеспечения участие в открытом электронного аукциона</t>
  </si>
  <si>
    <t>Сбербанк-АСТ</t>
  </si>
  <si>
    <t>190</t>
  </si>
  <si>
    <t>Оказание услуг</t>
  </si>
  <si>
    <t>129</t>
  </si>
  <si>
    <t>169/э</t>
  </si>
  <si>
    <t>Помпа</t>
  </si>
  <si>
    <t>сп 166</t>
  </si>
  <si>
    <t>УГЗЛ-2,4-60</t>
  </si>
  <si>
    <t xml:space="preserve">Возврат  </t>
  </si>
  <si>
    <t>АЭРОФРАТ, ЗАО</t>
  </si>
  <si>
    <t>22</t>
  </si>
  <si>
    <t>Частично</t>
  </si>
  <si>
    <t>Энерпром- Новосибирск</t>
  </si>
  <si>
    <t xml:space="preserve">Ножницы  </t>
  </si>
  <si>
    <t>1492853207</t>
  </si>
  <si>
    <t>Станция МС-20Э</t>
  </si>
  <si>
    <t>0194</t>
  </si>
  <si>
    <t>Подшипники</t>
  </si>
  <si>
    <t>Технопром, ООО</t>
  </si>
  <si>
    <t>2/11</t>
  </si>
  <si>
    <t>МШГ-230</t>
  </si>
  <si>
    <t>Аппарат сварочный</t>
  </si>
  <si>
    <t>Московский Опытный Завод Буровой Техники</t>
  </si>
  <si>
    <t>547</t>
  </si>
  <si>
    <t>Стройгазконсалтинг-Север, ООО</t>
  </si>
  <si>
    <t>ФСС НС  за январь</t>
  </si>
  <si>
    <t>ФФОМС за январь</t>
  </si>
  <si>
    <t>ТФОМС за январь</t>
  </si>
  <si>
    <t>ПФР Накопительная часть за январь</t>
  </si>
  <si>
    <t>ПФР Страховая часть за январь</t>
  </si>
  <si>
    <t>1703</t>
  </si>
  <si>
    <t>НДС аренда</t>
  </si>
  <si>
    <t>ГНУ ВНИИ холодильной промыш.</t>
  </si>
  <si>
    <t>13664</t>
  </si>
  <si>
    <t>Skype</t>
  </si>
  <si>
    <t>0VT/555481/916445</t>
  </si>
  <si>
    <t>Чай, сахар</t>
  </si>
  <si>
    <t>04/32-443 АД</t>
  </si>
  <si>
    <t>Возврат ден. Средств</t>
  </si>
  <si>
    <t>66</t>
  </si>
  <si>
    <t>Профиль-строй,ООО</t>
  </si>
  <si>
    <t xml:space="preserve"> Д 4529</t>
  </si>
  <si>
    <t>Генератор</t>
  </si>
  <si>
    <t>Энергоспецтехника МНПО, ЗАО</t>
  </si>
  <si>
    <t>60</t>
  </si>
  <si>
    <t>Нож, накладка</t>
  </si>
  <si>
    <t>Комунальные Аренда</t>
  </si>
  <si>
    <t>62</t>
  </si>
  <si>
    <t>Арендная плата</t>
  </si>
  <si>
    <t>РГ</t>
  </si>
  <si>
    <t>Альянс 2002, ООО</t>
  </si>
  <si>
    <t xml:space="preserve">МШГ </t>
  </si>
  <si>
    <t>Насосная станция</t>
  </si>
  <si>
    <t>сп 6</t>
  </si>
  <si>
    <t>насос</t>
  </si>
  <si>
    <t>ИНТ-5362</t>
  </si>
  <si>
    <t>Инфакрасный обогреватель</t>
  </si>
  <si>
    <t>БиЛюкс, ООО</t>
  </si>
  <si>
    <t>Позднякова Е.Н- пособие</t>
  </si>
  <si>
    <t>Конторина А.В</t>
  </si>
  <si>
    <t>Обучение</t>
  </si>
  <si>
    <t>сп 256</t>
  </si>
  <si>
    <t>по дог 14/002/09 от 26.01.09</t>
  </si>
  <si>
    <t>4/24</t>
  </si>
  <si>
    <t>Блок согласования</t>
  </si>
  <si>
    <t>24</t>
  </si>
  <si>
    <t>ТМЦ</t>
  </si>
  <si>
    <t>Энергостройсервис, ООО</t>
  </si>
  <si>
    <t>597</t>
  </si>
  <si>
    <t>МИР компания</t>
  </si>
  <si>
    <t>003031057930</t>
  </si>
  <si>
    <t>Доставка груза</t>
  </si>
  <si>
    <t>Съемник гидравлич</t>
  </si>
  <si>
    <t>146</t>
  </si>
  <si>
    <t>Съемник винтовой</t>
  </si>
  <si>
    <t>856</t>
  </si>
  <si>
    <t>Распределитель</t>
  </si>
  <si>
    <t>РусТорг, ООО</t>
  </si>
  <si>
    <t>акт</t>
  </si>
  <si>
    <t>акт-сверки</t>
  </si>
  <si>
    <t>ОМЦ, ООО</t>
  </si>
  <si>
    <t xml:space="preserve">аванс по дог. М00356/Сф00012768109 за трансп. усл </t>
  </si>
  <si>
    <t>ГП-11/0615</t>
  </si>
  <si>
    <t>Микрошланг</t>
  </si>
  <si>
    <t>ГидраПак Силовые и Управляющие Системы, ООО</t>
  </si>
  <si>
    <t>дог поставки 141/002/10</t>
  </si>
  <si>
    <t>003031058255</t>
  </si>
  <si>
    <t xml:space="preserve">НДС </t>
  </si>
  <si>
    <t>8</t>
  </si>
  <si>
    <t>Выпресовщик заклепок</t>
  </si>
  <si>
    <t>СГК-ТРУБОПРОВОЛСТРОЙ, ООО</t>
  </si>
  <si>
    <t>00303158836</t>
  </si>
  <si>
    <t>Д 4529</t>
  </si>
  <si>
    <t>Генератор доплпта</t>
  </si>
  <si>
    <t>170/11</t>
  </si>
  <si>
    <t>4020-18/01.11-6765</t>
  </si>
  <si>
    <t>КОМКОР, ООО</t>
  </si>
  <si>
    <t>50-18/12.10-6765</t>
  </si>
  <si>
    <t>49-18/11.10-6765</t>
  </si>
  <si>
    <t>Переходный элемент-рукояти</t>
  </si>
  <si>
    <t>34</t>
  </si>
  <si>
    <t>Одинцовская кондитерская фабрика, ООО</t>
  </si>
  <si>
    <t>42</t>
  </si>
  <si>
    <t>Орский вагонный завод, ООО</t>
  </si>
  <si>
    <t>сп 9</t>
  </si>
  <si>
    <t>По дог№ 5133/2010 от 04.05.11г. Лизинг</t>
  </si>
  <si>
    <t>142/007/10</t>
  </si>
  <si>
    <t>Асфальтоукладчик</t>
  </si>
  <si>
    <t>Возврат займа</t>
  </si>
  <si>
    <t>56</t>
  </si>
  <si>
    <t>Шнек</t>
  </si>
  <si>
    <t>Александровский завод бурового оборудования, ЗАО</t>
  </si>
  <si>
    <t>23</t>
  </si>
  <si>
    <t>ОП Бузулук</t>
  </si>
  <si>
    <t>267</t>
  </si>
  <si>
    <t>сп 7</t>
  </si>
  <si>
    <t>126</t>
  </si>
  <si>
    <t>ИНЕС ТК</t>
  </si>
  <si>
    <t xml:space="preserve"> сп 167</t>
  </si>
  <si>
    <t>Приспособления для снятия поглащающего аппарата</t>
  </si>
  <si>
    <t>Насос</t>
  </si>
  <si>
    <t>29</t>
  </si>
  <si>
    <t>69</t>
  </si>
  <si>
    <t>Манжеты</t>
  </si>
  <si>
    <t>ИП Никитин Ю.А.</t>
  </si>
  <si>
    <t>OEP/555481/3509787</t>
  </si>
  <si>
    <t>2081</t>
  </si>
  <si>
    <t>Электродвигатель</t>
  </si>
  <si>
    <t>Центральная насосная компания,Зао</t>
  </si>
  <si>
    <t>325</t>
  </si>
  <si>
    <t>БРСС</t>
  </si>
  <si>
    <t>Гидросфера, ООО</t>
  </si>
  <si>
    <t>Альфа, ООО</t>
  </si>
  <si>
    <t>39</t>
  </si>
  <si>
    <t>Дороботка</t>
  </si>
  <si>
    <t>Вагонное депо ЖДЭ, кольчугинское отд.</t>
  </si>
  <si>
    <t>Пеня</t>
  </si>
  <si>
    <t>111601669281</t>
  </si>
  <si>
    <t>За дополнительной IP</t>
  </si>
  <si>
    <t>6258-18/02.11-6765</t>
  </si>
  <si>
    <t>1296</t>
  </si>
  <si>
    <t>Кольцо</t>
  </si>
  <si>
    <t>Спецкрепеж, ООО</t>
  </si>
  <si>
    <t>13683</t>
  </si>
  <si>
    <t>Кр000002123</t>
  </si>
  <si>
    <t>Кольцо, шлинт, гайка, болт</t>
  </si>
  <si>
    <t>Крептаун, ООО</t>
  </si>
  <si>
    <t>Прибыль в ФБ -1кв. 2011г.</t>
  </si>
  <si>
    <t>110232</t>
  </si>
  <si>
    <t>Ноутбук</t>
  </si>
  <si>
    <t>1507008408</t>
  </si>
  <si>
    <t>Б-10448879-2</t>
  </si>
  <si>
    <t>Единая электронная торговая площадка,ОАО</t>
  </si>
  <si>
    <t>245</t>
  </si>
  <si>
    <t>Механизированный съемник</t>
  </si>
  <si>
    <t>Индастриал Партнер,ООО</t>
  </si>
  <si>
    <t>03.023.11</t>
  </si>
  <si>
    <t>Раму крепления гидроцилиндров УБПТ</t>
  </si>
  <si>
    <t>5/51</t>
  </si>
  <si>
    <t>дог № 018/009/11 от 21.02.11 по ремонту оборудования</t>
  </si>
  <si>
    <t>МЧС России по Тамбовской обл.</t>
  </si>
  <si>
    <t>Участие в конфиренции</t>
  </si>
  <si>
    <t>Техностандарт</t>
  </si>
  <si>
    <t>В0050</t>
  </si>
  <si>
    <t>Консультирование</t>
  </si>
  <si>
    <t>1С-Учебный центр №3, ООО</t>
  </si>
  <si>
    <t>Рекламную компанию на проекте ROOKEE</t>
  </si>
  <si>
    <t>202</t>
  </si>
  <si>
    <t>ГП-11/0861</t>
  </si>
  <si>
    <t>Нипель-монометор</t>
  </si>
  <si>
    <t>СтройДомМаш, ЗАО</t>
  </si>
  <si>
    <t>099/03</t>
  </si>
  <si>
    <t>Дороботка программного обеспечения</t>
  </si>
  <si>
    <t>СТЭС, ООО</t>
  </si>
  <si>
    <t>288</t>
  </si>
  <si>
    <t>314</t>
  </si>
  <si>
    <t>Фланец, вставка</t>
  </si>
  <si>
    <t>Центр снабжения "Зипрейдинг", ООО</t>
  </si>
  <si>
    <t>Навесной щебнеукладчик</t>
  </si>
  <si>
    <t>НДФЛ за февраль</t>
  </si>
  <si>
    <t>сп 2/11</t>
  </si>
  <si>
    <t>45</t>
  </si>
  <si>
    <t>Модернизация пресса</t>
  </si>
  <si>
    <t>58</t>
  </si>
  <si>
    <t>Штуцер</t>
  </si>
  <si>
    <t>Ремдормаш, ООО</t>
  </si>
  <si>
    <t>кон</t>
  </si>
  <si>
    <t>контракт №8/3-613н-10</t>
  </si>
  <si>
    <t>Департамент науки и промыш.политеки</t>
  </si>
  <si>
    <t>ТрансЛогист, ООО</t>
  </si>
  <si>
    <t>44</t>
  </si>
  <si>
    <t>Манжет, кольцо</t>
  </si>
  <si>
    <t>ТАЛАНМАШ, ООО</t>
  </si>
  <si>
    <t>215677</t>
  </si>
  <si>
    <t>В Контакте, ООО</t>
  </si>
  <si>
    <t>306</t>
  </si>
  <si>
    <t>9</t>
  </si>
  <si>
    <t>35</t>
  </si>
  <si>
    <t>Визитки</t>
  </si>
  <si>
    <t>Принт Макс, ООО</t>
  </si>
  <si>
    <t>110274</t>
  </si>
  <si>
    <t>20</t>
  </si>
  <si>
    <t>Съемник гидравлический</t>
  </si>
  <si>
    <t>СибУглеМетТранс, ООО</t>
  </si>
  <si>
    <t>По договору займа</t>
  </si>
  <si>
    <t>003031059978</t>
  </si>
  <si>
    <t>00303160000</t>
  </si>
  <si>
    <t>1971</t>
  </si>
  <si>
    <t>Фитинг</t>
  </si>
  <si>
    <t>ХАНЗА-ФЛЕКС, ООО</t>
  </si>
  <si>
    <t>112</t>
  </si>
  <si>
    <t>Станцию</t>
  </si>
  <si>
    <t>Ручной насос</t>
  </si>
  <si>
    <t>ИП Хоменко А.В.</t>
  </si>
  <si>
    <t>624</t>
  </si>
  <si>
    <t>61</t>
  </si>
  <si>
    <t>Хинова</t>
  </si>
  <si>
    <t>Савиных В.В.</t>
  </si>
  <si>
    <t>OEP/555481/3570017</t>
  </si>
  <si>
    <t>OEP/555481/3570095</t>
  </si>
  <si>
    <t>348</t>
  </si>
  <si>
    <t>Ножницы, насос</t>
  </si>
  <si>
    <t>65</t>
  </si>
  <si>
    <t>Задвижки, контролер, рукова</t>
  </si>
  <si>
    <t>Спецстрой-Комп, ООО</t>
  </si>
  <si>
    <t>0VT/555481/91011774</t>
  </si>
  <si>
    <t>П-00040173</t>
  </si>
  <si>
    <t>Вода</t>
  </si>
  <si>
    <t>Пять галлонов, ООО</t>
  </si>
  <si>
    <t>1580</t>
  </si>
  <si>
    <t>Информационное обеспечение СС</t>
  </si>
  <si>
    <t>330</t>
  </si>
  <si>
    <t>сп 10</t>
  </si>
  <si>
    <t>497</t>
  </si>
  <si>
    <t>Домкрат, насос</t>
  </si>
  <si>
    <t>Салют ФУП</t>
  </si>
  <si>
    <t>339</t>
  </si>
  <si>
    <t>364</t>
  </si>
  <si>
    <t>371</t>
  </si>
  <si>
    <t>Домкрат грузовой</t>
  </si>
  <si>
    <t>с/ф 171</t>
  </si>
  <si>
    <t>ВЧДР-1 Верещягино</t>
  </si>
  <si>
    <t>784995/1</t>
  </si>
  <si>
    <t>Иформационные услуги</t>
  </si>
  <si>
    <t>Хэдхантер, ООО</t>
  </si>
  <si>
    <t>226</t>
  </si>
  <si>
    <t>Ин-термикус, ООО</t>
  </si>
  <si>
    <t>3552/11</t>
  </si>
  <si>
    <t>247</t>
  </si>
  <si>
    <t>Пополнение счета</t>
  </si>
  <si>
    <t>по дог. 095/017/10 от 06.09.10</t>
  </si>
  <si>
    <t>192</t>
  </si>
  <si>
    <t>НАТZ</t>
  </si>
  <si>
    <t>ПромДизель, ООО</t>
  </si>
  <si>
    <t>Ц-664</t>
  </si>
  <si>
    <t>Топлевный бак</t>
  </si>
  <si>
    <t>Спорт и Отдых, ООО</t>
  </si>
  <si>
    <t>264</t>
  </si>
  <si>
    <t>189</t>
  </si>
  <si>
    <t>198</t>
  </si>
  <si>
    <t>100981</t>
  </si>
  <si>
    <t>Гидровращатель</t>
  </si>
  <si>
    <t>Традиция-К, ООО</t>
  </si>
  <si>
    <t>100910</t>
  </si>
  <si>
    <t>Гидоромолот</t>
  </si>
  <si>
    <t>Покупка валюты</t>
  </si>
  <si>
    <t>Б-11002279-1</t>
  </si>
  <si>
    <t>361</t>
  </si>
  <si>
    <t>13692</t>
  </si>
  <si>
    <t>03</t>
  </si>
  <si>
    <t>2341995214</t>
  </si>
  <si>
    <t>сп 11</t>
  </si>
  <si>
    <t>Насосная станция с электроприводом</t>
  </si>
  <si>
    <t>НДС -пеня</t>
  </si>
  <si>
    <t>ИП Бельдина</t>
  </si>
  <si>
    <t>369</t>
  </si>
  <si>
    <t>сп 168</t>
  </si>
  <si>
    <t>УСПА-1, УСПП-1 ( по 2 шт)</t>
  </si>
  <si>
    <t>ФСС НС февраль</t>
  </si>
  <si>
    <t>ФФОМС февраль</t>
  </si>
  <si>
    <t>ТФОМС февраль</t>
  </si>
  <si>
    <t>ПФР Накопительная часть февраль</t>
  </si>
  <si>
    <t>ПФР Страховая часть февраль</t>
  </si>
  <si>
    <t>ОП Павелец</t>
  </si>
  <si>
    <t>УКВЗ-25М</t>
  </si>
  <si>
    <t>УРАЛХИМ-ТРАНС, ООО</t>
  </si>
  <si>
    <t>СРИ-000846</t>
  </si>
  <si>
    <t>391</t>
  </si>
  <si>
    <t>Съемник</t>
  </si>
  <si>
    <t>Консультационные услуги</t>
  </si>
  <si>
    <t>Прибыль в ФБ за 1кв.2011</t>
  </si>
  <si>
    <t>Прибыль в ФБ - пени</t>
  </si>
  <si>
    <t>Прибыль в Бюджет суб.РФ -пени</t>
  </si>
  <si>
    <t>Г038173</t>
  </si>
  <si>
    <t>344</t>
  </si>
  <si>
    <t>Сапун</t>
  </si>
  <si>
    <t>Пневмо Юг, ООО</t>
  </si>
  <si>
    <t>1502</t>
  </si>
  <si>
    <t>Пресс-нипель, гильза</t>
  </si>
  <si>
    <t>ХАНЗА-ФЛЕКС Ком, ООО</t>
  </si>
  <si>
    <t>9227</t>
  </si>
  <si>
    <t>подписка на журнал "Комерческий директор"</t>
  </si>
  <si>
    <t>Бизнеском, ЗАО</t>
  </si>
  <si>
    <t>77</t>
  </si>
  <si>
    <t>ДКК-технология, ООО</t>
  </si>
  <si>
    <t>13695</t>
  </si>
  <si>
    <t>дог 141/002/10</t>
  </si>
  <si>
    <t>101689</t>
  </si>
  <si>
    <t>Гидрораспределитель</t>
  </si>
  <si>
    <t>Публикация в журнале "РОБТ"</t>
  </si>
  <si>
    <t>78</t>
  </si>
  <si>
    <t>Ремонт помпы</t>
  </si>
  <si>
    <t>Теплосети, ООО</t>
  </si>
  <si>
    <t>Оборудования, Инструмент</t>
  </si>
  <si>
    <t>313</t>
  </si>
  <si>
    <t>1547848897</t>
  </si>
  <si>
    <t>70</t>
  </si>
  <si>
    <t>ФГ 16 фара</t>
  </si>
  <si>
    <t>Корнета-М, ООО</t>
  </si>
  <si>
    <t>76</t>
  </si>
  <si>
    <t>Товар</t>
  </si>
  <si>
    <t>ПромСервис, ООО</t>
  </si>
  <si>
    <t>11046-0765</t>
  </si>
  <si>
    <t>Пневмоцилиндр</t>
  </si>
  <si>
    <t>491</t>
  </si>
  <si>
    <t>ГидроСтанок, ООО</t>
  </si>
  <si>
    <t>Противогаз</t>
  </si>
  <si>
    <t>ГидроПоставка, ООО</t>
  </si>
  <si>
    <t>6/76</t>
  </si>
  <si>
    <t>Предоставление выстовочной площади</t>
  </si>
  <si>
    <t>86</t>
  </si>
  <si>
    <t>РВД (ОП Бузулук)</t>
  </si>
  <si>
    <t>1726</t>
  </si>
  <si>
    <t>Благотворительность</t>
  </si>
  <si>
    <t>ИП Полянская А.Н.</t>
  </si>
  <si>
    <t>87</t>
  </si>
  <si>
    <t>Зашита</t>
  </si>
  <si>
    <t>Сатамура Чен Суни</t>
  </si>
  <si>
    <t>001082218339</t>
  </si>
  <si>
    <t>УПЛ-П2</t>
  </si>
  <si>
    <t>Железногорский ВРЗ, ЗАО</t>
  </si>
  <si>
    <t>Теплосъемник</t>
  </si>
  <si>
    <t xml:space="preserve"> ППП ГидроСтанок, ООО</t>
  </si>
  <si>
    <t>сп 13</t>
  </si>
  <si>
    <t>Насос ножной, гидрораспределитель</t>
  </si>
  <si>
    <t>0VT/555481/1075898</t>
  </si>
  <si>
    <t>Чай</t>
  </si>
  <si>
    <t>0VT/555481/1076194</t>
  </si>
  <si>
    <t>сахар</t>
  </si>
  <si>
    <t>0VT/555481/1076179</t>
  </si>
  <si>
    <t>82</t>
  </si>
  <si>
    <t>2150-мпп</t>
  </si>
  <si>
    <t>МЕТЕР, ООО</t>
  </si>
  <si>
    <t>779</t>
  </si>
  <si>
    <t>Кнопка</t>
  </si>
  <si>
    <t>Инженерсервис, ООО</t>
  </si>
  <si>
    <t>2218-19/13.11-6765</t>
  </si>
  <si>
    <t>Междугородняя связь</t>
  </si>
  <si>
    <t>5393/11</t>
  </si>
  <si>
    <t>хоз.расходы</t>
  </si>
  <si>
    <t>сп 22</t>
  </si>
  <si>
    <t>оплата</t>
  </si>
  <si>
    <t>сп 171</t>
  </si>
  <si>
    <t>Домкрат</t>
  </si>
  <si>
    <t>13714</t>
  </si>
  <si>
    <t>0327</t>
  </si>
  <si>
    <t>Опорно-уплотнит-е элем-ты</t>
  </si>
  <si>
    <t>ЭОКОН-Трейд Сервио,ООО</t>
  </si>
  <si>
    <t>187</t>
  </si>
  <si>
    <t>Гидроцилиндры (6шт)</t>
  </si>
  <si>
    <t>Шлифовалки</t>
  </si>
  <si>
    <t>Пополнене счета "Сбербанк"</t>
  </si>
  <si>
    <t>Частично Сменную установку к асфальтоукладцику</t>
  </si>
  <si>
    <t>НДС за 1 кв 2011г.</t>
  </si>
  <si>
    <t>80</t>
  </si>
  <si>
    <t>Оплата</t>
  </si>
  <si>
    <t>Перевод в евро-19 016,80</t>
  </si>
  <si>
    <t>1/375</t>
  </si>
  <si>
    <t>Сертификация</t>
  </si>
  <si>
    <t>Ивановский центр сертификации</t>
  </si>
  <si>
    <t>48</t>
  </si>
  <si>
    <t>Принт Макс  РПК, ООО</t>
  </si>
  <si>
    <t>Р001543</t>
  </si>
  <si>
    <t>Насос шестеренный</t>
  </si>
  <si>
    <t>РГС, ООО</t>
  </si>
  <si>
    <t>Компьютер+ долг</t>
  </si>
  <si>
    <t>2322-мп</t>
  </si>
  <si>
    <t xml:space="preserve">11046-0988 </t>
  </si>
  <si>
    <t>Пневмоцилиндры</t>
  </si>
  <si>
    <t>32</t>
  </si>
  <si>
    <t>Кранштейн</t>
  </si>
  <si>
    <t>ФСС НС за март</t>
  </si>
  <si>
    <t xml:space="preserve"> сп 172</t>
  </si>
  <si>
    <t>ПромМаркет</t>
  </si>
  <si>
    <t>96</t>
  </si>
  <si>
    <t>Вал, гайка</t>
  </si>
  <si>
    <t>Гидрострой, ООО</t>
  </si>
  <si>
    <t>309</t>
  </si>
  <si>
    <t>Ящик</t>
  </si>
  <si>
    <t>Авто Иквипмент Плант,ЗАО</t>
  </si>
  <si>
    <t>Прибыль в ФБ за 4-кв. 2010г.</t>
  </si>
  <si>
    <t>Прибыль в Бюджет субъектов РФ за 4-кв.2010г.</t>
  </si>
  <si>
    <t>Ремонт установки</t>
  </si>
  <si>
    <t>Рукова выс. Давления</t>
  </si>
  <si>
    <t>103</t>
  </si>
  <si>
    <t>ТРАНСАВТО, ООО</t>
  </si>
  <si>
    <t>11-109</t>
  </si>
  <si>
    <t>Вал</t>
  </si>
  <si>
    <t>11-107</t>
  </si>
  <si>
    <t>Ниппель</t>
  </si>
  <si>
    <t>77/31/12/02452</t>
  </si>
  <si>
    <t>За услуги</t>
  </si>
  <si>
    <t>EMS Почта России</t>
  </si>
  <si>
    <t>П-0593835</t>
  </si>
  <si>
    <t>Диагностика водоногревателя</t>
  </si>
  <si>
    <t>003031062914</t>
  </si>
  <si>
    <t>5766.909</t>
  </si>
  <si>
    <t>Стулья</t>
  </si>
  <si>
    <t>255/05</t>
  </si>
  <si>
    <t>Стандарт-тест</t>
  </si>
  <si>
    <t>Б-11301952-1</t>
  </si>
  <si>
    <t>11-97</t>
  </si>
  <si>
    <t>11-34</t>
  </si>
  <si>
    <t>Шайба</t>
  </si>
  <si>
    <t>11-28</t>
  </si>
  <si>
    <t>УБПТ, АСГ</t>
  </si>
  <si>
    <t>20-д</t>
  </si>
  <si>
    <t>Мастер, ООО</t>
  </si>
  <si>
    <t>262</t>
  </si>
  <si>
    <t>Сальник</t>
  </si>
  <si>
    <t>ФФОМС за март</t>
  </si>
  <si>
    <t>ТФОМС за март</t>
  </si>
  <si>
    <t>Налог</t>
  </si>
  <si>
    <t>Аванс  по дог. М00356/Сф00012768109 за транспортные услуги</t>
  </si>
  <si>
    <t>Пособие</t>
  </si>
  <si>
    <t xml:space="preserve"> Штраф УГИБДД ГУВД по МО</t>
  </si>
  <si>
    <t>Продление патента</t>
  </si>
  <si>
    <t>Фед.служба по интел. Собственности</t>
  </si>
  <si>
    <t>173</t>
  </si>
  <si>
    <t>84</t>
  </si>
  <si>
    <t>564</t>
  </si>
  <si>
    <t>13732</t>
  </si>
  <si>
    <t>323</t>
  </si>
  <si>
    <t>Муфта</t>
  </si>
  <si>
    <t>33</t>
  </si>
  <si>
    <t>Рама УБПТ</t>
  </si>
  <si>
    <t>П-06011089</t>
  </si>
  <si>
    <t>Ремонт Водоногревателя</t>
  </si>
  <si>
    <t>3/422-74173</t>
  </si>
  <si>
    <t>за пользованием а/я (янв-дек)</t>
  </si>
  <si>
    <t>Почта России</t>
  </si>
  <si>
    <t>100</t>
  </si>
  <si>
    <t>УСПЛ-1- 5шт</t>
  </si>
  <si>
    <t>Опытно-механиз. Завод "Энерпром", ЗАО</t>
  </si>
  <si>
    <t xml:space="preserve"> сп 624</t>
  </si>
  <si>
    <t>Частичная оплата</t>
  </si>
  <si>
    <t>427</t>
  </si>
  <si>
    <t>Строймашсервис-Елец, ООО</t>
  </si>
  <si>
    <t>0VT/555481/1172002</t>
  </si>
  <si>
    <t>0VT/555481/1171615</t>
  </si>
  <si>
    <t>Рольставни</t>
  </si>
  <si>
    <t>РолСервис, ООО</t>
  </si>
  <si>
    <t>757</t>
  </si>
  <si>
    <t>Штабелеры -6 шт</t>
  </si>
  <si>
    <t>Складко, ООО</t>
  </si>
  <si>
    <t>0VT/555481/1171980</t>
  </si>
  <si>
    <t>Эквалайзер, ООО</t>
  </si>
  <si>
    <t>П-0596398</t>
  </si>
  <si>
    <t>102</t>
  </si>
  <si>
    <t>УПГ-25У</t>
  </si>
  <si>
    <t>Авангард, ООО</t>
  </si>
  <si>
    <t>ПФР Накопительная часть март</t>
  </si>
  <si>
    <t>ПФР Страховая часть  март</t>
  </si>
  <si>
    <t>ПФР Накопительная часть -пени</t>
  </si>
  <si>
    <t>11046-1090</t>
  </si>
  <si>
    <t>105</t>
  </si>
  <si>
    <t>72</t>
  </si>
  <si>
    <t xml:space="preserve">УСПА-1 </t>
  </si>
  <si>
    <t>ЯВРМ Ремпутьмаш, ОАО</t>
  </si>
  <si>
    <t>13740</t>
  </si>
  <si>
    <t>Выпресовщик</t>
  </si>
  <si>
    <t>Спецавтотех, ООО</t>
  </si>
  <si>
    <t>79</t>
  </si>
  <si>
    <t>УВКЗ-30/10</t>
  </si>
  <si>
    <t>Грязи ВПР, ОАО</t>
  </si>
  <si>
    <t>664</t>
  </si>
  <si>
    <t>2815</t>
  </si>
  <si>
    <t>Распределитель, для модели</t>
  </si>
  <si>
    <t>Еврогидравлик, ООО</t>
  </si>
  <si>
    <t>238</t>
  </si>
  <si>
    <t>Гидроцилиндры-УПГ-25У</t>
  </si>
  <si>
    <t>155</t>
  </si>
  <si>
    <t>Брошюры</t>
  </si>
  <si>
    <t>Пинк Принт, ООО</t>
  </si>
  <si>
    <t>Рама УПГ-25У</t>
  </si>
  <si>
    <t>сп 12</t>
  </si>
  <si>
    <t>003031063405</t>
  </si>
  <si>
    <t>Ресурс, ООО</t>
  </si>
  <si>
    <t>сп 154</t>
  </si>
  <si>
    <t>3621</t>
  </si>
  <si>
    <t>Компания Электрокомплекс, ООО</t>
  </si>
  <si>
    <t>256</t>
  </si>
  <si>
    <t>АвтоГросс, ООО</t>
  </si>
  <si>
    <t>51</t>
  </si>
  <si>
    <t>Матрицы</t>
  </si>
  <si>
    <t>Интеграл НПП, ООО</t>
  </si>
  <si>
    <t>31</t>
  </si>
  <si>
    <t>784995/2</t>
  </si>
  <si>
    <t>196</t>
  </si>
  <si>
    <t>003031063869</t>
  </si>
  <si>
    <t>54</t>
  </si>
  <si>
    <t>17</t>
  </si>
  <si>
    <t>Стансия с электроприводом</t>
  </si>
  <si>
    <t xml:space="preserve">сп 174 </t>
  </si>
  <si>
    <t>c/ф 40</t>
  </si>
  <si>
    <t>28.056.10</t>
  </si>
  <si>
    <t>Доплпта за ремонт</t>
  </si>
  <si>
    <t>109</t>
  </si>
  <si>
    <t>98</t>
  </si>
  <si>
    <t>УКВЗ-30/10, ППА-3, УСПА-1, УРПФА-1</t>
  </si>
  <si>
    <t>Техноспецсталь-Лизинг, ООО</t>
  </si>
  <si>
    <t>сп 18</t>
  </si>
  <si>
    <t>Станция с электроприводом</t>
  </si>
  <si>
    <t xml:space="preserve">сп 175 </t>
  </si>
  <si>
    <t>2331</t>
  </si>
  <si>
    <t>Защита SSK 16</t>
  </si>
  <si>
    <t>3720</t>
  </si>
  <si>
    <t>Услуги ИТС июнь11-май12</t>
  </si>
  <si>
    <t>Автоматизация Софт Сервис, ООО</t>
  </si>
  <si>
    <t>11-37440</t>
  </si>
  <si>
    <t>Подписка на журналы</t>
  </si>
  <si>
    <t>Интернет-почта-2003, ООО</t>
  </si>
  <si>
    <t>111601959571</t>
  </si>
  <si>
    <t>Продление домена</t>
  </si>
  <si>
    <t>Штанги, ножи</t>
  </si>
  <si>
    <t>Партнер, ООО</t>
  </si>
  <si>
    <t>сп 176</t>
  </si>
  <si>
    <t>ПФР Страховая ч. март- пени</t>
  </si>
  <si>
    <t>2303</t>
  </si>
  <si>
    <t xml:space="preserve">Пластиковая защита </t>
  </si>
  <si>
    <t>Леотек ТД, ООО</t>
  </si>
  <si>
    <t>Подарок</t>
  </si>
  <si>
    <t>долг</t>
  </si>
  <si>
    <t>Хинова 2 заказ</t>
  </si>
  <si>
    <t xml:space="preserve">сп 19 </t>
  </si>
  <si>
    <t>сп 178</t>
  </si>
  <si>
    <t>УСПА-1 с ППАЗ, Клепатор</t>
  </si>
  <si>
    <t>271</t>
  </si>
  <si>
    <t>Гидромаш НПП, ООО</t>
  </si>
  <si>
    <t>1105038</t>
  </si>
  <si>
    <t>Ключ гаечный</t>
  </si>
  <si>
    <t>Техсервис, ООО</t>
  </si>
  <si>
    <t>Гидромотор</t>
  </si>
  <si>
    <t>118</t>
  </si>
  <si>
    <t>УРПФА-1, УДГ-110/2, ДПГ 10-200</t>
  </si>
  <si>
    <t>Атомэксим</t>
  </si>
  <si>
    <t>сп 177</t>
  </si>
  <si>
    <t>УДГ-110/2</t>
  </si>
  <si>
    <t>Насос ручной НРГ-7007</t>
  </si>
  <si>
    <t>ПФР Страховая часть  апрель</t>
  </si>
  <si>
    <t>ПФР Накопит. часть  апрель</t>
  </si>
  <si>
    <t>ПФР Накопит. ч.  апрель пени</t>
  </si>
  <si>
    <t>4289ин-ц</t>
  </si>
  <si>
    <t>СС КонсультантБухгалтер</t>
  </si>
  <si>
    <t>7020ин-ц</t>
  </si>
  <si>
    <t>779055177/Д</t>
  </si>
  <si>
    <t>СБиС++</t>
  </si>
  <si>
    <t>Удостоверяющий центр, ООО</t>
  </si>
  <si>
    <t>779055177/О</t>
  </si>
  <si>
    <t>Система сдачи отчетности</t>
  </si>
  <si>
    <t>Тензор Компания, ООО</t>
  </si>
  <si>
    <t>694</t>
  </si>
  <si>
    <t>Г069255</t>
  </si>
  <si>
    <t>127</t>
  </si>
  <si>
    <t>с/ф 46</t>
  </si>
  <si>
    <t>ВЧДР Люблино</t>
  </si>
  <si>
    <t>с/ф 54</t>
  </si>
  <si>
    <t>с/ф 48</t>
  </si>
  <si>
    <t>ВЧДР Льгов</t>
  </si>
  <si>
    <t>с/ф 59</t>
  </si>
  <si>
    <t>УПЛ-П2- Узловая 2шт, Люблино, Сасово, Тула 2 шт, Брянск 2шт, Льгов</t>
  </si>
  <si>
    <t>П-0614252</t>
  </si>
  <si>
    <t>1118</t>
  </si>
  <si>
    <t>5193</t>
  </si>
  <si>
    <t>Доработка 1С</t>
  </si>
  <si>
    <t>275</t>
  </si>
  <si>
    <t>НДС аренда март</t>
  </si>
  <si>
    <t>315</t>
  </si>
  <si>
    <t>Комунальные Аренда март</t>
  </si>
  <si>
    <t>233</t>
  </si>
  <si>
    <t>Арендная плата март</t>
  </si>
  <si>
    <t xml:space="preserve"> сп 22</t>
  </si>
  <si>
    <t>сп 24</t>
  </si>
  <si>
    <t>сп 170</t>
  </si>
  <si>
    <t>Домкрат ДУ20Г300</t>
  </si>
  <si>
    <t>ФСС НС  за апрель</t>
  </si>
  <si>
    <t>ФФОМС  за апрель</t>
  </si>
  <si>
    <t>08</t>
  </si>
  <si>
    <t>ТФОМС за апрель</t>
  </si>
  <si>
    <t>ПФР Страховая ч. за апрель</t>
  </si>
  <si>
    <t>ПФР Накоп. ч. пени  от 29.04.</t>
  </si>
  <si>
    <t>ФФОМС пени от 29.04.</t>
  </si>
  <si>
    <t>ТФОМС пени от 29.04.</t>
  </si>
  <si>
    <t>ПФР Страховая ч. пени на 29.04</t>
  </si>
  <si>
    <t>АСУ по дог№09/10/11В от 01.01.11- январь</t>
  </si>
  <si>
    <t>145</t>
  </si>
  <si>
    <t>Аутсорсинг по дог№03/10/11В от 01.01.11-январь</t>
  </si>
  <si>
    <t>11-104-2/112</t>
  </si>
  <si>
    <t>УПЛ-П2 -рама</t>
  </si>
  <si>
    <t>0VT/555481/1259194</t>
  </si>
  <si>
    <t>0VT/555481/1259138</t>
  </si>
  <si>
    <t>0VT/555481/1259188</t>
  </si>
  <si>
    <t>0VT/555481/1266122</t>
  </si>
  <si>
    <t>Бумага</t>
  </si>
  <si>
    <t>з/плата- расчет</t>
  </si>
  <si>
    <t>Колесная опора</t>
  </si>
  <si>
    <t>Центр складского и торгового оборудования, ООО</t>
  </si>
  <si>
    <t>2856ко</t>
  </si>
  <si>
    <t>Колеса</t>
  </si>
  <si>
    <t>Колесные опоры, ЗАО</t>
  </si>
  <si>
    <t>Петромаркет, ООО</t>
  </si>
  <si>
    <t>ПромТрейд, ООО</t>
  </si>
  <si>
    <t>УРПФА-1</t>
  </si>
  <si>
    <t>За выписку</t>
  </si>
  <si>
    <t>МИФНС № 46</t>
  </si>
  <si>
    <t>2980-19/04.11-6765</t>
  </si>
  <si>
    <t>Московская телекоммуникационная корпорация, ОАО</t>
  </si>
  <si>
    <t>23374-18/04.11-6765</t>
  </si>
  <si>
    <t>00303164534</t>
  </si>
  <si>
    <t>117</t>
  </si>
  <si>
    <t>АВАНСТОМ, ООО</t>
  </si>
  <si>
    <t>1131/12-018</t>
  </si>
  <si>
    <t>Регистрация ТУ</t>
  </si>
  <si>
    <t>Рособоронстандарт, ФГУП</t>
  </si>
  <si>
    <t>акт сверки</t>
  </si>
  <si>
    <t>Гидротехника, ООО</t>
  </si>
  <si>
    <t>сп 182</t>
  </si>
  <si>
    <t xml:space="preserve">УРПФА-1 </t>
  </si>
  <si>
    <t>сп 181</t>
  </si>
  <si>
    <t>1/06</t>
  </si>
  <si>
    <t>Помпа ПШП-60</t>
  </si>
  <si>
    <t>ТДМ, ООО</t>
  </si>
  <si>
    <t>295</t>
  </si>
  <si>
    <t>77/30/04/02854</t>
  </si>
  <si>
    <t>Услуги почты</t>
  </si>
  <si>
    <t>з/плата, хоз.расходы</t>
  </si>
  <si>
    <t>Заемные средства</t>
  </si>
  <si>
    <t>ФСС НС  за май</t>
  </si>
  <si>
    <t>ФФОМС  за май</t>
  </si>
  <si>
    <t>ТФОМС за май</t>
  </si>
  <si>
    <r>
      <t xml:space="preserve">ПФР Накопительная часть </t>
    </r>
    <r>
      <rPr>
        <sz val="10"/>
        <rFont val="Times New Roman"/>
        <family val="1"/>
        <charset val="204"/>
      </rPr>
      <t>май</t>
    </r>
  </si>
  <si>
    <t>1077000480</t>
  </si>
  <si>
    <t>Колесо</t>
  </si>
  <si>
    <t>ЗБСИ, ООО</t>
  </si>
  <si>
    <t>191</t>
  </si>
  <si>
    <t>Катушки</t>
  </si>
  <si>
    <t>УБПТ-направ.рама</t>
  </si>
  <si>
    <t>195</t>
  </si>
  <si>
    <t>0VT/555481/1339170</t>
  </si>
  <si>
    <t>0VT/555481/13338787</t>
  </si>
  <si>
    <t>0VT/555481/13338880</t>
  </si>
  <si>
    <t>409</t>
  </si>
  <si>
    <t>591</t>
  </si>
  <si>
    <t>128</t>
  </si>
  <si>
    <t>АЙРОН, ООО</t>
  </si>
  <si>
    <t>Домкрат, ручной насос</t>
  </si>
  <si>
    <t xml:space="preserve">сп 3 </t>
  </si>
  <si>
    <t>Металлоконструкция</t>
  </si>
  <si>
    <t>Расширитель, захват, контейнер</t>
  </si>
  <si>
    <t>13753</t>
  </si>
  <si>
    <t>Штабелеры</t>
  </si>
  <si>
    <t>782</t>
  </si>
  <si>
    <t>9844ин-ц</t>
  </si>
  <si>
    <t>12241ин-ц</t>
  </si>
  <si>
    <t>сп 21</t>
  </si>
  <si>
    <t>Плита HY</t>
  </si>
  <si>
    <t>111602015241</t>
  </si>
  <si>
    <t>111602015311</t>
  </si>
  <si>
    <t>Б-11986333-1</t>
  </si>
  <si>
    <t>1620011399</t>
  </si>
  <si>
    <t>Электрокаллиферная установка</t>
  </si>
  <si>
    <t>БЭК- XXI ВЕК</t>
  </si>
  <si>
    <t>134</t>
  </si>
  <si>
    <t>АСУ по дог№09/10/11В от 01.01.11- февраль</t>
  </si>
  <si>
    <t>АСУ по дог№09/10/11В от 01.01.11- март</t>
  </si>
  <si>
    <t>Аутсорсинг по дог№03/10/11В от 01.01.11-март</t>
  </si>
  <si>
    <t>Аутсорсинг по дог№03/10/11В от 01.01.11-февраль</t>
  </si>
  <si>
    <t>49</t>
  </si>
  <si>
    <t>Нажимное, упорная УБПТ</t>
  </si>
  <si>
    <t>Оказание услуг - за апрель</t>
  </si>
  <si>
    <t>Гос. пошлина за рассмотрение иска</t>
  </si>
  <si>
    <t>Лисунова</t>
  </si>
  <si>
    <t>Арендная плата- июнь</t>
  </si>
  <si>
    <t>СРИ-000217</t>
  </si>
  <si>
    <t>Оказание услуг - за март</t>
  </si>
  <si>
    <t>239</t>
  </si>
  <si>
    <t>77/31/05/03112</t>
  </si>
  <si>
    <t>Машина для монтажа МСУ</t>
  </si>
  <si>
    <t>ТК-978</t>
  </si>
  <si>
    <t>Цепь</t>
  </si>
  <si>
    <t>ТК ИнКомСнаб, ООО</t>
  </si>
  <si>
    <t>1404/004</t>
  </si>
  <si>
    <t>ФП-1Д8 - маяк</t>
  </si>
  <si>
    <t>РедАлети, ООО</t>
  </si>
  <si>
    <t>Геомаш-Центр, ЗАО</t>
  </si>
  <si>
    <t>Оказание услуг - за май</t>
  </si>
  <si>
    <t>К422</t>
  </si>
  <si>
    <t>Электроагрегат</t>
  </si>
  <si>
    <t>JUR7495/11-20339</t>
  </si>
  <si>
    <t>298</t>
  </si>
  <si>
    <t>Аутсорсинг по дог№03/10/11В от 01.01.11-май</t>
  </si>
  <si>
    <t>прокладка для манометра</t>
  </si>
  <si>
    <t>2/57</t>
  </si>
  <si>
    <t>27</t>
  </si>
  <si>
    <t>Г079272</t>
  </si>
  <si>
    <t>Продукция</t>
  </si>
  <si>
    <t xml:space="preserve">Упорядочить по Компаниии!!!! </t>
  </si>
</sst>
</file>

<file path=xl/styles.xml><?xml version="1.0" encoding="utf-8"?>
<styleSheet xmlns="http://schemas.openxmlformats.org/spreadsheetml/2006/main">
  <numFmts count="1">
    <numFmt numFmtId="164" formatCode="dd/mm/yy;@"/>
  </numFmts>
  <fonts count="2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9" tint="-0.249977111117893"/>
      <name val="Calibri"/>
      <family val="2"/>
      <charset val="204"/>
      <scheme val="minor"/>
    </font>
    <font>
      <b/>
      <sz val="11"/>
      <color theme="9" tint="-0.249977111117893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rgb="FFFF0000"/>
      <name val="Arial"/>
      <family val="2"/>
      <charset val="204"/>
    </font>
    <font>
      <sz val="11"/>
      <color rgb="FFFF3300"/>
      <name val="Calibri"/>
      <family val="2"/>
      <charset val="204"/>
      <scheme val="minor"/>
    </font>
    <font>
      <sz val="11"/>
      <color rgb="FFFF3300"/>
      <name val="Times New Roman"/>
      <family val="1"/>
      <charset val="204"/>
    </font>
    <font>
      <b/>
      <sz val="11"/>
      <color rgb="FFFF33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5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49" fontId="5" fillId="6" borderId="4" xfId="0" applyNumberFormat="1" applyFont="1" applyFill="1" applyBorder="1" applyAlignment="1">
      <alignment vertical="center" wrapText="1"/>
    </xf>
    <xf numFmtId="0" fontId="2" fillId="0" borderId="1" xfId="0" applyFont="1" applyBorder="1"/>
    <xf numFmtId="4" fontId="0" fillId="0" borderId="1" xfId="0" applyNumberFormat="1" applyBorder="1"/>
    <xf numFmtId="9" fontId="6" fillId="6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right"/>
    </xf>
    <xf numFmtId="4" fontId="0" fillId="6" borderId="5" xfId="0" applyNumberFormat="1" applyFill="1" applyBorder="1"/>
    <xf numFmtId="164" fontId="0" fillId="0" borderId="1" xfId="0" applyNumberFormat="1" applyBorder="1" applyAlignment="1">
      <alignment horizontal="center" wrapText="1"/>
    </xf>
    <xf numFmtId="0" fontId="0" fillId="0" borderId="1" xfId="0" applyBorder="1" applyAlignmen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top" wrapText="1"/>
    </xf>
    <xf numFmtId="0" fontId="8" fillId="6" borderId="1" xfId="0" applyFont="1" applyFill="1" applyBorder="1" applyAlignment="1">
      <alignment horizontal="left" vertical="center" wrapText="1"/>
    </xf>
    <xf numFmtId="0" fontId="9" fillId="0" borderId="1" xfId="0" applyFont="1" applyBorder="1"/>
    <xf numFmtId="4" fontId="0" fillId="6" borderId="1" xfId="0" applyNumberFormat="1" applyFill="1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/>
    <xf numFmtId="0" fontId="11" fillId="0" borderId="1" xfId="0" applyFont="1" applyBorder="1"/>
    <xf numFmtId="4" fontId="10" fillId="0" borderId="1" xfId="0" applyNumberFormat="1" applyFont="1" applyBorder="1"/>
    <xf numFmtId="0" fontId="0" fillId="0" borderId="1" xfId="0" applyFill="1" applyBorder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5" fillId="6" borderId="1" xfId="0" applyNumberFormat="1" applyFont="1" applyFill="1" applyBorder="1" applyAlignment="1">
      <alignment vertical="center" wrapText="1"/>
    </xf>
    <xf numFmtId="4" fontId="1" fillId="6" borderId="5" xfId="0" applyNumberFormat="1" applyFont="1" applyFill="1" applyBorder="1"/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12" fillId="6" borderId="4" xfId="0" applyNumberFormat="1" applyFont="1" applyFill="1" applyBorder="1" applyAlignment="1">
      <alignment vertical="center" wrapText="1"/>
    </xf>
    <xf numFmtId="0" fontId="6" fillId="0" borderId="1" xfId="0" applyFont="1" applyBorder="1"/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13" fillId="0" borderId="1" xfId="0" applyFont="1" applyBorder="1"/>
    <xf numFmtId="4" fontId="6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4" fontId="0" fillId="0" borderId="1" xfId="0" applyNumberFormat="1" applyBorder="1" applyAlignment="1"/>
    <xf numFmtId="4" fontId="0" fillId="0" borderId="1" xfId="0" applyNumberFormat="1" applyBorder="1" applyAlignment="1">
      <alignment vertical="center"/>
    </xf>
    <xf numFmtId="0" fontId="3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14" fillId="0" borderId="1" xfId="0" applyFont="1" applyBorder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49" fontId="15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9" fontId="18" fillId="6" borderId="4" xfId="0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1" fillId="6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22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/>
    </xf>
    <xf numFmtId="49" fontId="23" fillId="6" borderId="1" xfId="0" applyNumberFormat="1" applyFont="1" applyFill="1" applyBorder="1" applyAlignment="1">
      <alignment vertical="center" wrapText="1"/>
    </xf>
    <xf numFmtId="0" fontId="24" fillId="0" borderId="1" xfId="0" applyFont="1" applyBorder="1"/>
    <xf numFmtId="4" fontId="22" fillId="0" borderId="1" xfId="0" applyNumberFormat="1" applyFont="1" applyBorder="1"/>
    <xf numFmtId="4" fontId="0" fillId="0" borderId="6" xfId="0" applyNumberFormat="1" applyFill="1" applyBorder="1"/>
    <xf numFmtId="0" fontId="0" fillId="7" borderId="1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2" formatCode="0.00"/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ushkov/&#1056;&#1072;&#1073;&#1086;&#1095;&#1080;&#1081;%20&#1089;&#1090;&#1086;&#1083;/&#1053;&#1072;&#1082;&#1086;&#1087;&#1080;&#1090;&#1077;&#1083;&#1100;&#1085;&#1099;&#1081;%20&#1088;&#1077;&#1077;&#1089;&#1090;&#1088;/&#1052;&#1086;&#1076;&#1077;&#1083;&#1100;%20&#1088;&#1077;&#1077;&#1089;&#1090;&#1088;&#1072;-%202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Энерпром"/>
      <sheetName val="системный"/>
      <sheetName val="проекты"/>
      <sheetName val="План-факт"/>
      <sheetName val="часиые платежи"/>
      <sheetName val="налоговый учет"/>
      <sheetName val="Лист1"/>
    </sheetNames>
    <sheetDataSet>
      <sheetData sheetId="0">
        <row r="11">
          <cell r="B11" t="str">
            <v>07</v>
          </cell>
        </row>
      </sheetData>
      <sheetData sheetId="1">
        <row r="1">
          <cell r="A1" t="str">
            <v xml:space="preserve"> от продажи продукции, работ, услуг</v>
          </cell>
        </row>
        <row r="2">
          <cell r="A2" t="str">
            <v xml:space="preserve"> по предоставленным займам</v>
          </cell>
          <cell r="E2" t="str">
            <v>Сбербанк</v>
          </cell>
          <cell r="I2" t="str">
            <v>Бух</v>
          </cell>
        </row>
        <row r="3">
          <cell r="A3" t="str">
            <v>Банковский кредит</v>
          </cell>
          <cell r="E3" t="str">
            <v>Банк Славия</v>
          </cell>
          <cell r="I3" t="str">
            <v>ОПК</v>
          </cell>
        </row>
        <row r="4">
          <cell r="A4" t="str">
            <v>Прочие поступления</v>
          </cell>
          <cell r="I4" t="str">
            <v>ОУП</v>
          </cell>
        </row>
        <row r="5">
          <cell r="A5" t="str">
            <v>Энерпром НПО, ЗАО</v>
          </cell>
          <cell r="I5" t="str">
            <v>ОЛ</v>
          </cell>
        </row>
        <row r="6">
          <cell r="A6" t="str">
            <v>Энерпром-РВД, ЗАО</v>
          </cell>
          <cell r="I6" t="str">
            <v>ОМ</v>
          </cell>
        </row>
        <row r="7">
          <cell r="A7" t="str">
            <v>Энерпром ТД, ЗАО</v>
          </cell>
          <cell r="I7" t="str">
            <v>Дир</v>
          </cell>
        </row>
        <row r="8">
          <cell r="A8" t="str">
            <v>Динрус, ООО</v>
          </cell>
          <cell r="I8" t="str">
            <v>КС-К</v>
          </cell>
        </row>
        <row r="9">
          <cell r="A9" t="str">
            <v>Энерпром ОМЗ, ЗАО</v>
          </cell>
          <cell r="I9" t="str">
            <v>КС-Г</v>
          </cell>
        </row>
        <row r="10">
          <cell r="A10" t="str">
            <v>СтройКонсалт</v>
          </cell>
          <cell r="I10" t="str">
            <v>ОП 1Д</v>
          </cell>
        </row>
        <row r="11">
          <cell r="A11" t="str">
            <v>Закупка комплектующих и материалов</v>
          </cell>
        </row>
        <row r="12">
          <cell r="A12" t="str">
            <v xml:space="preserve">ФОТ </v>
          </cell>
          <cell r="I12" t="str">
            <v>ОП 2Г</v>
          </cell>
        </row>
        <row r="13">
          <cell r="A13" t="str">
            <v>Аренда офисных и производственных  помещений</v>
          </cell>
          <cell r="I13" t="str">
            <v>ОСО</v>
          </cell>
        </row>
        <row r="14">
          <cell r="A14" t="str">
            <v>Командировочные расходы</v>
          </cell>
          <cell r="I14" t="str">
            <v>ОП</v>
          </cell>
        </row>
        <row r="15">
          <cell r="A15" t="str">
            <v>услуги аутсорсинга (Энерпром-Менеджмент) дек-янв</v>
          </cell>
        </row>
        <row r="16">
          <cell r="A16" t="str">
            <v>Московский комитет по науке и технике</v>
          </cell>
        </row>
        <row r="17">
          <cell r="A17" t="str">
            <v>Услуги связи (Скайп)</v>
          </cell>
        </row>
        <row r="18">
          <cell r="A18" t="str">
            <v>Консультант+</v>
          </cell>
        </row>
        <row r="19">
          <cell r="A19" t="str">
            <v>ТелекомФинанс</v>
          </cell>
        </row>
        <row r="20">
          <cell r="A20" t="str">
            <v>Агава</v>
          </cell>
        </row>
        <row r="21">
          <cell r="A21" t="str">
            <v>Создание и наполнение сайта</v>
          </cell>
        </row>
        <row r="22">
          <cell r="A22" t="str">
            <v>Контур (Контур)</v>
          </cell>
        </row>
        <row r="23">
          <cell r="A23" t="str">
            <v>АвтоматизацияСервис</v>
          </cell>
        </row>
        <row r="24">
          <cell r="A24" t="str">
            <v>Почие затраты на информационные услуги</v>
          </cell>
        </row>
        <row r="25">
          <cell r="A25" t="str">
            <v>дог. ОАСУ (Энерпром-Менеджмент) дек-янв</v>
          </cell>
        </row>
        <row r="26">
          <cell r="A26" t="str">
            <v>Расходы на связь</v>
          </cell>
        </row>
        <row r="27">
          <cell r="A27" t="str">
            <v>Расходы на обучение, семинары</v>
          </cell>
        </row>
        <row r="28">
          <cell r="A28" t="str">
            <v>Периодические издания, визитки</v>
          </cell>
        </row>
        <row r="29">
          <cell r="A29" t="str">
            <v>Почтовые расходы</v>
          </cell>
        </row>
        <row r="30">
          <cell r="A30" t="str">
            <v>Участие в выставках</v>
          </cell>
        </row>
        <row r="31">
          <cell r="A31" t="str">
            <v>Размещение рекламы, статьи</v>
          </cell>
        </row>
        <row r="32">
          <cell r="A32" t="str">
            <v>Каталоги, компакт-диски</v>
          </cell>
        </row>
        <row r="33">
          <cell r="A33" t="str">
            <v>Хозрасходы</v>
          </cell>
        </row>
        <row r="34">
          <cell r="A34" t="str">
            <v>Транспортно-экспедиторские расходы</v>
          </cell>
        </row>
        <row r="35">
          <cell r="A35" t="str">
            <v>Канцелярские товары</v>
          </cell>
        </row>
        <row r="36">
          <cell r="A36" t="str">
            <v>Оргтехника, содержание и ремонт</v>
          </cell>
        </row>
        <row r="37">
          <cell r="A37" t="str">
            <v>Обустройство офиса, мебель</v>
          </cell>
        </row>
        <row r="38">
          <cell r="A38" t="str">
            <v>Страховые взносы</v>
          </cell>
        </row>
        <row r="39">
          <cell r="A39" t="str">
            <v>НДФЛ</v>
          </cell>
        </row>
        <row r="40">
          <cell r="A40" t="str">
            <v>НДС</v>
          </cell>
        </row>
        <row r="41">
          <cell r="A41" t="str">
            <v>Налог на прибыль</v>
          </cell>
        </row>
        <row r="42">
          <cell r="A42" t="str">
            <v>Налог на имущество</v>
          </cell>
        </row>
        <row r="43">
          <cell r="A43" t="str">
            <v>Пени</v>
          </cell>
        </row>
        <row r="44">
          <cell r="A44" t="str">
            <v>Прочие расходы по осн. деятельности</v>
          </cell>
        </row>
        <row r="45">
          <cell r="A45" t="str">
            <v>оплата работ, услуг, ТМЦ</v>
          </cell>
        </row>
        <row r="46">
          <cell r="A46" t="str">
            <v>комиссионное вознаграждение</v>
          </cell>
        </row>
        <row r="47">
          <cell r="A47" t="str">
            <v>услуги банка</v>
          </cell>
        </row>
        <row r="48">
          <cell r="A48" t="str">
            <v>Проценты по полученным кредитам и займам</v>
          </cell>
        </row>
        <row r="49">
          <cell r="A49" t="str">
            <v>комссия банка</v>
          </cell>
        </row>
        <row r="50">
          <cell r="A50" t="str">
            <v>Подарки ко дню рождения, материальная помощь</v>
          </cell>
        </row>
        <row r="51">
          <cell r="A51" t="str">
            <v>Договор лизинга (Каркаде)</v>
          </cell>
        </row>
        <row r="56">
          <cell r="C56" t="str">
            <v>Агава, ООО</v>
          </cell>
        </row>
        <row r="57">
          <cell r="C57" t="str">
            <v>АВАНСТОМ, ООО</v>
          </cell>
        </row>
        <row r="58">
          <cell r="C58" t="str">
            <v>Автоматизация Софт Сервис, ООО</v>
          </cell>
        </row>
        <row r="59">
          <cell r="C59" t="str">
            <v>Автотрейдинг-М, ООО</v>
          </cell>
        </row>
        <row r="60">
          <cell r="C60" t="str">
            <v>Авангард, ООО</v>
          </cell>
        </row>
        <row r="61">
          <cell r="C61" t="str">
            <v>АвтоГросс, ООО</v>
          </cell>
        </row>
        <row r="62">
          <cell r="C62" t="str">
            <v>Авто Иквипмент Плант,ЗАО</v>
          </cell>
        </row>
        <row r="63">
          <cell r="C63" t="str">
            <v>АЙРОН, ООО</v>
          </cell>
        </row>
        <row r="64">
          <cell r="C64" t="str">
            <v>Альянс 2002, ООО</v>
          </cell>
        </row>
        <row r="65">
          <cell r="C65" t="str">
            <v>Альянс Авиа, ООО</v>
          </cell>
        </row>
        <row r="66">
          <cell r="C66" t="str">
            <v>Альфа, ООО</v>
          </cell>
        </row>
        <row r="67">
          <cell r="C67" t="str">
            <v>Ампликом, ООО</v>
          </cell>
        </row>
        <row r="68">
          <cell r="C68" t="str">
            <v>Атомэксим</v>
          </cell>
        </row>
        <row r="69">
          <cell r="C69" t="str">
            <v>Атлант-право, ООО</v>
          </cell>
        </row>
        <row r="70">
          <cell r="C70" t="str">
            <v>Аспект-Конверсия</v>
          </cell>
        </row>
        <row r="71">
          <cell r="C71" t="str">
            <v>Арсен-Продакшен, ООО</v>
          </cell>
        </row>
        <row r="72">
          <cell r="C72" t="str">
            <v>Арт-Медия, ООО</v>
          </cell>
        </row>
        <row r="73">
          <cell r="C73" t="str">
            <v>АЭРОФРАТ, ЗАО</v>
          </cell>
        </row>
        <row r="74">
          <cell r="C74" t="str">
            <v>Александровский завод бурового оборудования, ЗАО</v>
          </cell>
        </row>
        <row r="76">
          <cell r="C76" t="str">
            <v>Бизнеском, ЗАО</v>
          </cell>
        </row>
        <row r="77">
          <cell r="C77" t="str">
            <v>БД, ООО</v>
          </cell>
        </row>
        <row r="78">
          <cell r="C78" t="str">
            <v>Бегун, ЗАО</v>
          </cell>
        </row>
        <row r="79">
          <cell r="C79" t="str">
            <v>банк</v>
          </cell>
        </row>
        <row r="80">
          <cell r="C80" t="str">
            <v>БиЛюкс, ООО</v>
          </cell>
        </row>
        <row r="81">
          <cell r="C81" t="str">
            <v>БЭК- XXI ВЕК</v>
          </cell>
        </row>
        <row r="82">
          <cell r="C82" t="str">
            <v>Бренд девелопмент, ООО</v>
          </cell>
        </row>
        <row r="84">
          <cell r="C84" t="str">
            <v>Вариант-Гидротехника НПО, ЗАО</v>
          </cell>
        </row>
        <row r="85">
          <cell r="C85" t="str">
            <v>ВагоноРемонтнаяКомпания, ЗАО</v>
          </cell>
        </row>
        <row r="86">
          <cell r="C86" t="str">
            <v>Вагонное депо ЖДЭ, кольчугинское отд.</v>
          </cell>
        </row>
        <row r="87">
          <cell r="C87" t="str">
            <v>ВолгоТрансЛизинг, ООО</v>
          </cell>
        </row>
        <row r="88">
          <cell r="C88" t="str">
            <v xml:space="preserve">ВакТаш, ОАО </v>
          </cell>
        </row>
        <row r="89">
          <cell r="C89" t="str">
            <v>Возврат денежных средств</v>
          </cell>
        </row>
        <row r="90">
          <cell r="C90" t="str">
            <v>В Контакте, ООО</v>
          </cell>
        </row>
        <row r="91">
          <cell r="C91" t="str">
            <v>ВымпелКом, ОАО</v>
          </cell>
        </row>
        <row r="92">
          <cell r="C92" t="str">
            <v>ВСВ, ЗАО</v>
          </cell>
        </row>
        <row r="94">
          <cell r="C94" t="str">
            <v>ГНУ ВНИИ холодильной промыш.</v>
          </cell>
        </row>
        <row r="95">
          <cell r="C95" t="str">
            <v>ГазТехноСервис, ООО</v>
          </cell>
        </row>
        <row r="96">
          <cell r="C96" t="str">
            <v>Геомаш-Центр, ЗАО</v>
          </cell>
        </row>
        <row r="97">
          <cell r="C97" t="str">
            <v>Гидросфера, ООО</v>
          </cell>
        </row>
        <row r="98">
          <cell r="C98" t="str">
            <v>ГК ИнкомТехСнаб, ООО</v>
          </cell>
        </row>
        <row r="99">
          <cell r="C99" t="str">
            <v>Гугл, ООО</v>
          </cell>
        </row>
        <row r="100">
          <cell r="C100" t="str">
            <v>Гидросила, ЗАО</v>
          </cell>
        </row>
        <row r="101">
          <cell r="C101" t="str">
            <v>Гидрострой, ООО</v>
          </cell>
        </row>
        <row r="102">
          <cell r="C102" t="str">
            <v>Гидромаш НПП, ООО</v>
          </cell>
        </row>
        <row r="103">
          <cell r="C103" t="str">
            <v>ГидроПоставка, ООО</v>
          </cell>
        </row>
        <row r="104">
          <cell r="C104" t="str">
            <v>ГидроСтанок, ООО</v>
          </cell>
        </row>
        <row r="105">
          <cell r="C105" t="str">
            <v>Гидротехника, ООО</v>
          </cell>
        </row>
        <row r="106">
          <cell r="C106" t="str">
            <v>ГидраПак Силовые и Управляющие Системы, ООО</v>
          </cell>
        </row>
        <row r="107">
          <cell r="C107" t="str">
            <v>Грязи ВПР, ОАО</v>
          </cell>
        </row>
        <row r="108">
          <cell r="C108" t="str">
            <v xml:space="preserve">Гришин В.В </v>
          </cell>
        </row>
        <row r="109">
          <cell r="C109" t="str">
            <v>ГрандПоставка, ООО</v>
          </cell>
        </row>
        <row r="111">
          <cell r="C111" t="str">
            <v>ДИНРУС, ООО</v>
          </cell>
        </row>
        <row r="112">
          <cell r="C112" t="str">
            <v>Дальвагоноремонт, ООО</v>
          </cell>
        </row>
        <row r="113">
          <cell r="C113" t="str">
            <v>Депо-Еврохим, ООО</v>
          </cell>
        </row>
        <row r="114">
          <cell r="C114" t="str">
            <v>Департамент науки и промыш.политеки</v>
          </cell>
        </row>
        <row r="115">
          <cell r="C115" t="str">
            <v>ДКК-технология, ООО</v>
          </cell>
        </row>
        <row r="116">
          <cell r="C116" t="str">
            <v>Деловые Линии, ООО</v>
          </cell>
        </row>
        <row r="118">
          <cell r="C118" t="str">
            <v>ЕвроДорТехника</v>
          </cell>
        </row>
        <row r="119">
          <cell r="C119" t="str">
            <v>Единая электронная торговая площадка,ОАО</v>
          </cell>
        </row>
        <row r="120">
          <cell r="C120" t="str">
            <v>Еврогидравлик, ООО</v>
          </cell>
        </row>
        <row r="121">
          <cell r="C121" t="str">
            <v>Евротек, ЗАО</v>
          </cell>
        </row>
        <row r="122">
          <cell r="C122" t="str">
            <v>EMS почта России</v>
          </cell>
        </row>
        <row r="124">
          <cell r="C124" t="str">
            <v>Железногорский ВРЗ, ЗАО</v>
          </cell>
        </row>
        <row r="125">
          <cell r="C125" t="str">
            <v>Желдорэкспедиция-М, ООО</v>
          </cell>
        </row>
        <row r="126">
          <cell r="C126" t="str">
            <v>ЗБСИ, ООО</v>
          </cell>
        </row>
        <row r="128">
          <cell r="C128" t="str">
            <v>ИРТРАНС, ООО</v>
          </cell>
        </row>
        <row r="129">
          <cell r="C129" t="str">
            <v>ИнжТехГидравлика НПО, ЗАО</v>
          </cell>
        </row>
        <row r="130">
          <cell r="C130" t="str">
            <v>Инженерсервис, ООО</v>
          </cell>
        </row>
        <row r="131">
          <cell r="C131" t="str">
            <v>Интернет-почта-2003, ООО</v>
          </cell>
        </row>
        <row r="132">
          <cell r="C132" t="str">
            <v>Интеграл НПП, ООО</v>
          </cell>
        </row>
        <row r="133">
          <cell r="C133" t="str">
            <v>Ин-термикус, ООО</v>
          </cell>
        </row>
        <row r="134">
          <cell r="C134" t="str">
            <v>Индастриал Партнер,ООО</v>
          </cell>
        </row>
        <row r="135">
          <cell r="C135" t="str">
            <v>ИП Полянская А.Н.</v>
          </cell>
        </row>
        <row r="136">
          <cell r="C136" t="str">
            <v>ИП Бельдина</v>
          </cell>
        </row>
        <row r="137">
          <cell r="C137" t="str">
            <v>ИП Хоменко А.В.</v>
          </cell>
        </row>
        <row r="138">
          <cell r="C138" t="str">
            <v>ИП Никитин Ю.А.</v>
          </cell>
        </row>
        <row r="139">
          <cell r="C139" t="str">
            <v xml:space="preserve">ИП Щербаков Ю. А. </v>
          </cell>
        </row>
        <row r="140">
          <cell r="C140" t="str">
            <v>ИНЕС ТК</v>
          </cell>
        </row>
        <row r="141">
          <cell r="C141" t="str">
            <v>ИКС-Технологии, ООО</v>
          </cell>
        </row>
        <row r="142">
          <cell r="C142" t="str">
            <v>Ивановский центр сертификации</v>
          </cell>
        </row>
        <row r="143">
          <cell r="C143" t="str">
            <v>ИнкомТехСнаб, ООО</v>
          </cell>
        </row>
        <row r="145">
          <cell r="C145" t="str">
            <v>Касса</v>
          </cell>
        </row>
        <row r="146">
          <cell r="C146" t="str">
            <v>Купол, ООО</v>
          </cell>
        </row>
        <row r="147">
          <cell r="C147" t="str">
            <v>Колесные опоры, ЗАО</v>
          </cell>
        </row>
        <row r="148">
          <cell r="C148" t="str">
            <v>Комус, ООО</v>
          </cell>
        </row>
        <row r="149">
          <cell r="C149" t="str">
            <v>КОМКОР, ООО</v>
          </cell>
        </row>
        <row r="150">
          <cell r="C150" t="str">
            <v>Кировский Машзавод 1 мая, ОАО</v>
          </cell>
        </row>
        <row r="151">
          <cell r="C151" t="str">
            <v>Кинетика-М, ООО</v>
          </cell>
        </row>
        <row r="152">
          <cell r="C152" t="str">
            <v>Компания Электрокомплекс, ООО</v>
          </cell>
        </row>
        <row r="153">
          <cell r="C153" t="str">
            <v>Компания Драйв, ООО</v>
          </cell>
        </row>
        <row r="154">
          <cell r="C154" t="str">
            <v>Керамик-Лефортово, ООО</v>
          </cell>
        </row>
        <row r="155">
          <cell r="C155" t="str">
            <v>Каркаде, ООО</v>
          </cell>
        </row>
        <row r="156">
          <cell r="C156" t="str">
            <v>КНАУФ ГИПС КОЛПИНО, ООО</v>
          </cell>
        </row>
        <row r="157">
          <cell r="C157" t="str">
            <v>Камоцци Пневматика, ООО</v>
          </cell>
        </row>
        <row r="158">
          <cell r="C158" t="str">
            <v>Комфорт, ООО</v>
          </cell>
        </row>
        <row r="159">
          <cell r="C159" t="str">
            <v>Крептаун, ООО</v>
          </cell>
        </row>
        <row r="160">
          <cell r="C160" t="str">
            <v>Корнета-М, ООО</v>
          </cell>
        </row>
        <row r="162">
          <cell r="C162" t="str">
            <v>ЛидерТрейд, ООО</v>
          </cell>
        </row>
        <row r="163">
          <cell r="C163" t="str">
            <v>Леотек ТД, ООО</v>
          </cell>
        </row>
        <row r="164">
          <cell r="C164" t="str">
            <v>Ленинградский мех. З-д им. Карла Либкнехта, ФГУП</v>
          </cell>
        </row>
        <row r="166">
          <cell r="C166" t="str">
            <v>МП Металлик, ООО</v>
          </cell>
        </row>
        <row r="167">
          <cell r="C167" t="str">
            <v>Мастер, ООО</v>
          </cell>
        </row>
        <row r="168">
          <cell r="C168" t="str">
            <v>МЕТЕР, ООО</v>
          </cell>
        </row>
        <row r="169">
          <cell r="C169" t="str">
            <v>МИФНС № 46</v>
          </cell>
        </row>
        <row r="170">
          <cell r="C170" t="str">
            <v>МИР компания</v>
          </cell>
        </row>
        <row r="171">
          <cell r="C171" t="str">
            <v>Московская телекоммуникационная корпорация, ОАО</v>
          </cell>
        </row>
        <row r="172">
          <cell r="C172" t="str">
            <v>Московский комитет по науке и технологиям, ОАО</v>
          </cell>
        </row>
        <row r="173">
          <cell r="C173" t="str">
            <v>Московский Опытный Завод Буровой Техники</v>
          </cell>
        </row>
        <row r="174">
          <cell r="C174" t="str">
            <v>МЧС России по Тамбовской обл.</v>
          </cell>
        </row>
        <row r="175">
          <cell r="C175" t="str">
            <v>Москворечье Трейдинг, ООО</v>
          </cell>
        </row>
        <row r="177">
          <cell r="C177" t="str">
            <v>НОЙЛ-Лизинг, ООО</v>
          </cell>
        </row>
        <row r="178">
          <cell r="C178" t="str">
            <v>Налог</v>
          </cell>
        </row>
        <row r="180">
          <cell r="C180" t="str">
            <v>ОМЦ, ООО</v>
          </cell>
        </row>
        <row r="181">
          <cell r="C181" t="str">
            <v>Одинцовская кондитерская фабрика, ООО</v>
          </cell>
        </row>
        <row r="182">
          <cell r="C182" t="str">
            <v>Опытно-механиз. Завод "Энерпром", ЗАО</v>
          </cell>
        </row>
        <row r="183">
          <cell r="C183" t="str">
            <v>Орский вагонный завод, ООО</v>
          </cell>
        </row>
        <row r="184">
          <cell r="C184" t="str">
            <v>Объединенные Рекламные Биржи, ООО</v>
          </cell>
        </row>
        <row r="186">
          <cell r="C186" t="str">
            <v>Партнер, ООО</v>
          </cell>
        </row>
        <row r="187">
          <cell r="C187" t="str">
            <v>ПромМаркет</v>
          </cell>
        </row>
        <row r="188">
          <cell r="C188" t="str">
            <v>Пневмакс, ООО</v>
          </cell>
        </row>
        <row r="189">
          <cell r="C189" t="str">
            <v>Пинк Принт, ООО</v>
          </cell>
        </row>
        <row r="190">
          <cell r="C190" t="str">
            <v>ПромСервис, ООО</v>
          </cell>
        </row>
        <row r="191">
          <cell r="C191" t="str">
            <v>Профтех, ООО</v>
          </cell>
        </row>
        <row r="192">
          <cell r="C192" t="str">
            <v>Профиль-строй,ООО</v>
          </cell>
        </row>
        <row r="193">
          <cell r="C193" t="str">
            <v>Почта России</v>
          </cell>
        </row>
        <row r="194">
          <cell r="C194" t="str">
            <v>ППП ГидроСтанок, ООО</v>
          </cell>
        </row>
        <row r="195">
          <cell r="C195" t="str">
            <v>Принт Макс  РПК, ООО</v>
          </cell>
        </row>
        <row r="196">
          <cell r="C196" t="str">
            <v>Пять галлонов, ООО</v>
          </cell>
        </row>
        <row r="197">
          <cell r="C197" t="str">
            <v>ПромДизель, ООО</v>
          </cell>
        </row>
        <row r="198">
          <cell r="C198" t="str">
            <v>Пневмо Юг, ООО</v>
          </cell>
        </row>
        <row r="200">
          <cell r="C200" t="str">
            <v>Радикс, ООО</v>
          </cell>
        </row>
        <row r="201">
          <cell r="C201" t="str">
            <v>Райский источник, ООО</v>
          </cell>
        </row>
        <row r="202">
          <cell r="C202" t="str">
            <v>Рособоронстандарт, ФГУП</v>
          </cell>
        </row>
        <row r="203">
          <cell r="C203" t="str">
            <v>РолСервис, ООО</v>
          </cell>
        </row>
        <row r="204">
          <cell r="C204" t="str">
            <v>РГС, ООО</v>
          </cell>
        </row>
        <row r="205">
          <cell r="C205" t="str">
            <v>РедАлети, ООО</v>
          </cell>
        </row>
        <row r="206">
          <cell r="C206" t="str">
            <v>СНАГА-АЛСТ, ООО</v>
          </cell>
        </row>
        <row r="207">
          <cell r="C207" t="str">
            <v>РЖД, ОАО</v>
          </cell>
        </row>
        <row r="208">
          <cell r="C208" t="str">
            <v>Ре-Актор Технологии, ООО</v>
          </cell>
        </row>
        <row r="209">
          <cell r="C209" t="str">
            <v>Ремдормаш, ООО</v>
          </cell>
        </row>
        <row r="210">
          <cell r="C210" t="str">
            <v>Ресурс, ООО</v>
          </cell>
        </row>
        <row r="211">
          <cell r="C211" t="str">
            <v>Ремкомплект, ООО</v>
          </cell>
        </row>
        <row r="212">
          <cell r="C212" t="str">
            <v>РусТорг, ООО</v>
          </cell>
        </row>
        <row r="214">
          <cell r="C214" t="str">
            <v>Складко, ООО</v>
          </cell>
        </row>
        <row r="215">
          <cell r="C215" t="str">
            <v>Салют ФУП</v>
          </cell>
        </row>
        <row r="216">
          <cell r="C216" t="str">
            <v>СК Альфа, ООО</v>
          </cell>
        </row>
        <row r="217">
          <cell r="C217" t="str">
            <v>СГК-ТРУБОПРОВОЛСТРОЙ, ООО</v>
          </cell>
        </row>
        <row r="218">
          <cell r="C218" t="str">
            <v>СибУглеМетТранс, ООО</v>
          </cell>
        </row>
        <row r="219">
          <cell r="C219" t="str">
            <v>Синицын и партнеры, ООО</v>
          </cell>
        </row>
        <row r="220">
          <cell r="C220" t="str">
            <v>СНАГА-АЛТС, ООО</v>
          </cell>
        </row>
        <row r="221">
          <cell r="C221" t="str">
            <v>Спецавтотех, ООО</v>
          </cell>
        </row>
        <row r="222">
          <cell r="C222" t="str">
            <v>СпецПожСервис, ООО</v>
          </cell>
        </row>
        <row r="223">
          <cell r="C223" t="str">
            <v>Спецкрепеж, ООО</v>
          </cell>
        </row>
        <row r="224">
          <cell r="C224" t="str">
            <v>Спецстрой-Комп, ООО</v>
          </cell>
        </row>
        <row r="225">
          <cell r="C225" t="str">
            <v>РусТорг, ООО</v>
          </cell>
        </row>
        <row r="226">
          <cell r="C226" t="str">
            <v>СтройДорМаш, ЗАО</v>
          </cell>
        </row>
        <row r="227">
          <cell r="C227" t="str">
            <v>Славия Банк</v>
          </cell>
        </row>
        <row r="228">
          <cell r="C228" t="str">
            <v>Сбербанк-АСТ</v>
          </cell>
        </row>
        <row r="229">
          <cell r="C229" t="str">
            <v>Сбербанк</v>
          </cell>
        </row>
        <row r="230">
          <cell r="C230" t="str">
            <v>Строймашсервис-Елец, ООО</v>
          </cell>
        </row>
        <row r="231">
          <cell r="C231" t="str">
            <v>Стандарт-тест</v>
          </cell>
        </row>
        <row r="232">
          <cell r="C232" t="str">
            <v>СтройКонсалт, ООО</v>
          </cell>
        </row>
        <row r="233">
          <cell r="C233" t="str">
            <v>СтройДомМаш, ЗАО</v>
          </cell>
        </row>
        <row r="234">
          <cell r="C234" t="str">
            <v>Стройгазконсалтинг-Север, ООО</v>
          </cell>
        </row>
        <row r="235">
          <cell r="C235" t="str">
            <v>СТЭС, ООО</v>
          </cell>
        </row>
        <row r="236">
          <cell r="C236" t="str">
            <v>Савиных В.В.</v>
          </cell>
        </row>
        <row r="237">
          <cell r="C237" t="str">
            <v>Сатамура Чен Суни</v>
          </cell>
        </row>
        <row r="238">
          <cell r="C238" t="str">
            <v>Спорт и Отдых, ООО</v>
          </cell>
        </row>
        <row r="240">
          <cell r="C240" t="str">
            <v>ТИМР, ООО</v>
          </cell>
        </row>
        <row r="241">
          <cell r="C241" t="str">
            <v>ТДМ, ООО</v>
          </cell>
        </row>
        <row r="242">
          <cell r="C242" t="str">
            <v>ТрансЛогист, ООО</v>
          </cell>
        </row>
        <row r="243">
          <cell r="C243" t="str">
            <v>Тензор Компания, ООО</v>
          </cell>
        </row>
        <row r="244">
          <cell r="C244" t="str">
            <v>ТЕЛЕКОМ ФИНАНС, ООО</v>
          </cell>
        </row>
        <row r="245">
          <cell r="C245" t="str">
            <v>ТАЛАНМАШ, ООО</v>
          </cell>
        </row>
        <row r="246">
          <cell r="C246" t="str">
            <v>ТРАНСАВТО, ООО</v>
          </cell>
        </row>
        <row r="247">
          <cell r="C247" t="str">
            <v>Трансвагонмаш, ООО</v>
          </cell>
        </row>
        <row r="248">
          <cell r="C248" t="str">
            <v>Традиция-К, ООО</v>
          </cell>
        </row>
        <row r="249">
          <cell r="C249" t="str">
            <v>Теплосети, ООО</v>
          </cell>
        </row>
        <row r="250">
          <cell r="C250" t="str">
            <v>Техсервис, ООО</v>
          </cell>
        </row>
        <row r="251">
          <cell r="C251" t="str">
            <v>Техносервис, ООО</v>
          </cell>
        </row>
        <row r="252">
          <cell r="C252" t="str">
            <v>Технопром, ООО</v>
          </cell>
        </row>
        <row r="253">
          <cell r="C253" t="str">
            <v>Техноспецсталь-Лизинг, ООО</v>
          </cell>
        </row>
        <row r="254">
          <cell r="C254" t="str">
            <v>ТехноЗащита-Х, ООО</v>
          </cell>
        </row>
        <row r="255">
          <cell r="C255" t="str">
            <v>Техностандарт</v>
          </cell>
        </row>
        <row r="256">
          <cell r="C256" t="str">
            <v>ТД Паллет Тракс, ООО</v>
          </cell>
        </row>
        <row r="257">
          <cell r="C257" t="str">
            <v>ТК ИнКомСнаб, ООО</v>
          </cell>
        </row>
        <row r="258">
          <cell r="C258" t="str">
            <v>Технодеталь НПО, ООО</v>
          </cell>
        </row>
        <row r="260">
          <cell r="C260" t="str">
            <v>Удостоверяющий центр, ООО</v>
          </cell>
        </row>
        <row r="261">
          <cell r="C261" t="str">
            <v>УРАЛХИМ-ТРАНС, ООО</v>
          </cell>
        </row>
        <row r="262">
          <cell r="C262" t="str">
            <v>УрИЦ, ЗАО</v>
          </cell>
        </row>
        <row r="263">
          <cell r="C263" t="str">
            <v>УФК по г.Москве</v>
          </cell>
        </row>
        <row r="265">
          <cell r="C265" t="str">
            <v>ФАСТ ЛАЙН Лоджистик, ООО</v>
          </cell>
        </row>
        <row r="266">
          <cell r="C266" t="str">
            <v>Фед.служба по интел. Собственности</v>
          </cell>
        </row>
        <row r="267">
          <cell r="C267" t="str">
            <v>ФГУ ВНИИПО МЧС России</v>
          </cell>
        </row>
        <row r="269">
          <cell r="C269" t="str">
            <v>Хиус-4, ООО</v>
          </cell>
        </row>
        <row r="270">
          <cell r="C270" t="str">
            <v>Хитар, ЗАО</v>
          </cell>
        </row>
        <row r="271">
          <cell r="C271" t="str">
            <v>ХАНЗА-ФЛЕКС, ООО</v>
          </cell>
        </row>
        <row r="272">
          <cell r="C272" t="str">
            <v>ХАНЗА-ФЛЕКС Ком, ООО</v>
          </cell>
        </row>
        <row r="273">
          <cell r="C273" t="str">
            <v>Хэдхантер, ООО</v>
          </cell>
        </row>
        <row r="275">
          <cell r="C275" t="str">
            <v>Центральная насосная компания,Зао</v>
          </cell>
        </row>
        <row r="276">
          <cell r="C276" t="str">
            <v>Центр складского и торгового оборудования, ООО</v>
          </cell>
        </row>
        <row r="277">
          <cell r="C277" t="str">
            <v>ЦНИИТМАШ НПО, ОАО</v>
          </cell>
        </row>
        <row r="278">
          <cell r="C278" t="str">
            <v>Центр снабжения "Зипрейдинг", ООО</v>
          </cell>
        </row>
        <row r="280">
          <cell r="C280" t="str">
            <v>Энерпром ТД, ЗАО</v>
          </cell>
        </row>
        <row r="281">
          <cell r="C281" t="str">
            <v>Энерпром НПО, ЗАО</v>
          </cell>
        </row>
        <row r="282">
          <cell r="C282" t="str">
            <v>Энерпром ОМЗ, ЗАО</v>
          </cell>
        </row>
        <row r="283">
          <cell r="C283" t="str">
            <v>Энерпром-РВД, ЗАО</v>
          </cell>
        </row>
        <row r="284">
          <cell r="C284" t="str">
            <v>Энерпром-Менеджмент, ЗАО</v>
          </cell>
        </row>
        <row r="285">
          <cell r="C285" t="str">
            <v>ЭОКОН-Трейд Сервио,ООО</v>
          </cell>
        </row>
        <row r="286">
          <cell r="C286" t="str">
            <v>Энерпром- Новосибирск</v>
          </cell>
        </row>
        <row r="287">
          <cell r="C287" t="str">
            <v>Энергостройсервис, ООО</v>
          </cell>
        </row>
        <row r="288">
          <cell r="C288" t="str">
            <v>Эквалайзер, ООО</v>
          </cell>
        </row>
        <row r="289">
          <cell r="C289" t="str">
            <v>Энергоспецтехника МНПО, ЗАО</v>
          </cell>
        </row>
        <row r="291">
          <cell r="C291" t="str">
            <v>Яндекс, ООО</v>
          </cell>
        </row>
        <row r="292">
          <cell r="C292" t="str">
            <v>ЯВРМ Ремпутьмаш, ОАО</v>
          </cell>
        </row>
        <row r="294">
          <cell r="C294" t="str">
            <v>1С-Учебный центр №3, ООО</v>
          </cell>
        </row>
        <row r="295">
          <cell r="C295" t="str">
            <v>EMS Почта России</v>
          </cell>
        </row>
        <row r="296">
          <cell r="C296" t="str">
            <v>Петромаркет, ООО</v>
          </cell>
        </row>
        <row r="297">
          <cell r="C297" t="str">
            <v>ПромТрейд, ООО</v>
          </cell>
        </row>
        <row r="298">
          <cell r="C298" t="str">
            <v>ИТОГО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1004"/>
  <sheetViews>
    <sheetView workbookViewId="0">
      <selection activeCell="B21" sqref="B21"/>
    </sheetView>
  </sheetViews>
  <sheetFormatPr defaultRowHeight="15"/>
  <cols>
    <col min="4" max="4" width="20.5703125" customWidth="1"/>
    <col min="5" max="5" width="21.85546875" customWidth="1"/>
    <col min="6" max="6" width="13" customWidth="1"/>
    <col min="8" max="9" width="14.28515625" customWidth="1"/>
    <col min="10" max="10" width="13.28515625" customWidth="1"/>
  </cols>
  <sheetData>
    <row r="3" spans="2:10" ht="22.5" customHeight="1">
      <c r="C3" s="73" t="s">
        <v>10</v>
      </c>
      <c r="D3" s="73"/>
      <c r="E3" s="73"/>
      <c r="F3" s="73"/>
      <c r="G3" s="73"/>
      <c r="H3" s="73"/>
    </row>
    <row r="5" spans="2:10" ht="30.75" customHeight="1">
      <c r="B5" s="1" t="s">
        <v>0</v>
      </c>
      <c r="C5" s="1" t="s">
        <v>1</v>
      </c>
      <c r="D5" s="1" t="s">
        <v>2</v>
      </c>
      <c r="E5" s="1" t="s">
        <v>3</v>
      </c>
      <c r="F5" s="2" t="s">
        <v>4</v>
      </c>
      <c r="G5" s="1" t="s">
        <v>5</v>
      </c>
      <c r="H5" s="5" t="s">
        <v>7</v>
      </c>
      <c r="I5" s="4" t="s">
        <v>8</v>
      </c>
      <c r="J5" s="3" t="s">
        <v>9</v>
      </c>
    </row>
    <row r="6" spans="2:10">
      <c r="B6" s="7"/>
      <c r="C6" s="6"/>
      <c r="D6" s="6"/>
      <c r="E6" s="6"/>
      <c r="F6" s="6"/>
      <c r="G6" s="6"/>
      <c r="H6" s="6"/>
      <c r="I6" s="6"/>
      <c r="J6" s="6"/>
    </row>
    <row r="7" spans="2:10">
      <c r="B7" s="7"/>
      <c r="C7" s="6"/>
      <c r="D7" s="6"/>
      <c r="E7" s="6"/>
      <c r="F7" s="6"/>
      <c r="G7" s="6"/>
      <c r="H7" s="6"/>
      <c r="I7" s="6"/>
      <c r="J7" s="6"/>
    </row>
    <row r="8" spans="2:10">
      <c r="B8" s="7"/>
      <c r="C8" s="6"/>
      <c r="D8" s="6"/>
      <c r="E8" s="6"/>
      <c r="F8" s="6"/>
      <c r="G8" s="6"/>
      <c r="H8" s="6"/>
      <c r="I8" s="6"/>
      <c r="J8" s="6"/>
    </row>
    <row r="9" spans="2:10">
      <c r="B9" s="7"/>
      <c r="C9" s="6"/>
      <c r="D9" s="6"/>
      <c r="E9" s="6"/>
      <c r="F9" s="6"/>
      <c r="G9" s="6"/>
      <c r="H9" s="6"/>
      <c r="I9" s="6"/>
      <c r="J9" s="6"/>
    </row>
    <row r="10" spans="2:10">
      <c r="B10" s="7"/>
      <c r="C10" s="6"/>
      <c r="D10" s="6"/>
      <c r="E10" s="6"/>
      <c r="F10" s="6"/>
      <c r="G10" s="6"/>
      <c r="H10" s="6"/>
      <c r="I10" s="6"/>
      <c r="J10" s="6"/>
    </row>
    <row r="11" spans="2:10">
      <c r="B11" s="7"/>
      <c r="C11" s="6"/>
      <c r="D11" s="6"/>
      <c r="E11" s="6"/>
      <c r="F11" s="6"/>
      <c r="G11" s="6"/>
      <c r="H11" s="6"/>
      <c r="I11" s="6"/>
      <c r="J11" s="6"/>
    </row>
    <row r="12" spans="2:10">
      <c r="B12" s="7"/>
      <c r="C12" s="6"/>
      <c r="D12" s="6"/>
      <c r="E12" s="6"/>
      <c r="F12" s="6"/>
      <c r="G12" s="6"/>
      <c r="H12" s="6"/>
      <c r="I12" s="6"/>
      <c r="J12" s="6"/>
    </row>
    <row r="13" spans="2:10">
      <c r="B13" s="7"/>
      <c r="C13" s="6"/>
      <c r="D13" s="6"/>
      <c r="E13" s="6"/>
      <c r="F13" s="6"/>
      <c r="G13" s="6"/>
      <c r="H13" s="6"/>
      <c r="I13" s="6"/>
      <c r="J13" s="6"/>
    </row>
    <row r="14" spans="2:10">
      <c r="B14" s="7"/>
      <c r="C14" s="6"/>
      <c r="D14" s="6"/>
      <c r="E14" s="6"/>
      <c r="F14" s="6"/>
      <c r="G14" s="6"/>
      <c r="H14" s="6"/>
      <c r="I14" s="6"/>
      <c r="J14" s="6"/>
    </row>
    <row r="15" spans="2:10">
      <c r="B15" s="7"/>
      <c r="C15" s="6"/>
      <c r="D15" s="6"/>
      <c r="E15" s="6"/>
      <c r="F15" s="6"/>
      <c r="G15" s="6"/>
      <c r="H15" s="6"/>
      <c r="I15" s="6"/>
      <c r="J15" s="6"/>
    </row>
    <row r="16" spans="2:10">
      <c r="B16" s="7"/>
      <c r="C16" s="6"/>
      <c r="D16" s="6"/>
      <c r="E16" s="6"/>
      <c r="F16" s="6"/>
      <c r="G16" s="6"/>
      <c r="H16" s="6"/>
      <c r="I16" s="6"/>
      <c r="J16" s="6"/>
    </row>
    <row r="17" spans="2:10">
      <c r="B17" s="7"/>
      <c r="C17" s="6"/>
      <c r="D17" s="6"/>
      <c r="E17" s="6"/>
      <c r="F17" s="6"/>
      <c r="G17" s="6"/>
      <c r="H17" s="6"/>
      <c r="I17" s="6"/>
      <c r="J17" s="6"/>
    </row>
    <row r="18" spans="2:10">
      <c r="B18" s="7"/>
      <c r="C18" s="6"/>
      <c r="D18" s="6"/>
      <c r="E18" s="6"/>
      <c r="F18" s="6"/>
      <c r="G18" s="6"/>
      <c r="H18" s="6"/>
      <c r="I18" s="6"/>
      <c r="J18" s="6"/>
    </row>
    <row r="19" spans="2:10">
      <c r="B19" s="7"/>
      <c r="C19" s="6"/>
      <c r="D19" s="6"/>
      <c r="E19" s="6"/>
      <c r="F19" s="6"/>
      <c r="G19" s="6"/>
      <c r="H19" s="6"/>
      <c r="I19" s="6"/>
      <c r="J19" s="6"/>
    </row>
    <row r="20" spans="2:10">
      <c r="B20" s="7"/>
      <c r="C20" s="6"/>
      <c r="D20" s="6"/>
      <c r="E20" s="6"/>
      <c r="F20" s="6"/>
      <c r="G20" s="6"/>
      <c r="H20" s="6"/>
      <c r="I20" s="6"/>
      <c r="J20" s="6"/>
    </row>
    <row r="21" spans="2:10">
      <c r="B21" s="7"/>
      <c r="C21" s="6"/>
      <c r="D21" s="6"/>
      <c r="E21" s="6"/>
      <c r="F21" s="6"/>
      <c r="G21" s="6"/>
      <c r="H21" s="6"/>
      <c r="I21" s="6"/>
      <c r="J21" s="6"/>
    </row>
    <row r="22" spans="2:10">
      <c r="B22" s="7" t="str">
        <f>[1]Энерпром!$B$11</f>
        <v>07</v>
      </c>
      <c r="C22" s="6"/>
      <c r="D22" s="6"/>
      <c r="E22" s="6"/>
      <c r="F22" s="6"/>
      <c r="G22" s="6"/>
      <c r="H22" s="6"/>
      <c r="I22" s="6"/>
      <c r="J22" s="6"/>
    </row>
    <row r="23" spans="2:10">
      <c r="B23" s="7" t="str">
        <f>[1]Энерпром!$B$11</f>
        <v>07</v>
      </c>
      <c r="C23" s="6"/>
      <c r="D23" s="6"/>
      <c r="E23" s="6"/>
      <c r="F23" s="6"/>
      <c r="G23" s="6"/>
      <c r="H23" s="6"/>
      <c r="I23" s="6"/>
      <c r="J23" s="6"/>
    </row>
    <row r="24" spans="2:10">
      <c r="B24" s="7" t="str">
        <f>[1]Энерпром!$B$11</f>
        <v>07</v>
      </c>
      <c r="C24" s="6"/>
      <c r="D24" s="6"/>
      <c r="E24" s="6"/>
      <c r="F24" s="6"/>
      <c r="G24" s="6"/>
      <c r="H24" s="6"/>
      <c r="I24" s="6"/>
      <c r="J24" s="6"/>
    </row>
    <row r="25" spans="2:10">
      <c r="B25" s="7" t="str">
        <f>[1]Энерпром!$B$11</f>
        <v>07</v>
      </c>
      <c r="C25" s="6"/>
      <c r="D25" s="6"/>
      <c r="E25" s="6"/>
      <c r="F25" s="6"/>
      <c r="G25" s="6"/>
      <c r="H25" s="6"/>
      <c r="I25" s="6"/>
      <c r="J25" s="6"/>
    </row>
    <row r="26" spans="2:10">
      <c r="B26" s="7" t="str">
        <f>[1]Энерпром!$B$11</f>
        <v>07</v>
      </c>
      <c r="C26" s="6"/>
      <c r="D26" s="6"/>
      <c r="E26" s="6"/>
      <c r="F26" s="6"/>
      <c r="G26" s="6"/>
      <c r="H26" s="6"/>
      <c r="I26" s="6"/>
      <c r="J26" s="6"/>
    </row>
    <row r="27" spans="2:10">
      <c r="B27" s="7" t="str">
        <f>[1]Энерпром!$B$11</f>
        <v>07</v>
      </c>
      <c r="C27" s="6"/>
      <c r="D27" s="6"/>
      <c r="E27" s="6"/>
      <c r="F27" s="6"/>
      <c r="G27" s="6"/>
      <c r="H27" s="6"/>
      <c r="I27" s="6"/>
      <c r="J27" s="6"/>
    </row>
    <row r="28" spans="2:10">
      <c r="B28" s="7" t="str">
        <f>[1]Энерпром!$B$11</f>
        <v>07</v>
      </c>
      <c r="C28" s="6"/>
      <c r="D28" s="6"/>
      <c r="E28" s="6"/>
      <c r="F28" s="6"/>
      <c r="G28" s="6"/>
      <c r="H28" s="6"/>
      <c r="I28" s="6"/>
      <c r="J28" s="6"/>
    </row>
    <row r="29" spans="2:10">
      <c r="B29" s="7" t="str">
        <f>[1]Энерпром!$B$11</f>
        <v>07</v>
      </c>
      <c r="C29" s="6"/>
      <c r="D29" s="6"/>
      <c r="E29" s="6"/>
      <c r="F29" s="6"/>
      <c r="G29" s="6"/>
      <c r="H29" s="6"/>
      <c r="I29" s="6"/>
      <c r="J29" s="6"/>
    </row>
    <row r="30" spans="2:10">
      <c r="B30" s="7" t="str">
        <f>[1]Энерпром!$B$11</f>
        <v>07</v>
      </c>
      <c r="C30" s="6"/>
      <c r="D30" s="6"/>
      <c r="E30" s="6"/>
      <c r="F30" s="6"/>
      <c r="G30" s="6"/>
      <c r="H30" s="6"/>
      <c r="I30" s="6"/>
      <c r="J30" s="6"/>
    </row>
    <row r="31" spans="2:10">
      <c r="B31" s="7" t="str">
        <f>[1]Энерпром!$B$11</f>
        <v>07</v>
      </c>
      <c r="C31" s="6"/>
      <c r="D31" s="6"/>
      <c r="E31" s="6"/>
      <c r="F31" s="6"/>
      <c r="G31" s="6"/>
      <c r="H31" s="6"/>
      <c r="I31" s="6"/>
      <c r="J31" s="6"/>
    </row>
    <row r="32" spans="2:10">
      <c r="B32" s="7" t="str">
        <f>[1]Энерпром!$B$11</f>
        <v>07</v>
      </c>
      <c r="C32" s="6"/>
      <c r="D32" s="6"/>
      <c r="E32" s="6"/>
      <c r="F32" s="6"/>
      <c r="G32" s="6"/>
      <c r="H32" s="6"/>
      <c r="I32" s="6"/>
      <c r="J32" s="6"/>
    </row>
    <row r="33" spans="2:10">
      <c r="B33" s="7" t="str">
        <f>[1]Энерпром!$B$11</f>
        <v>07</v>
      </c>
      <c r="C33" s="6"/>
      <c r="D33" s="6"/>
      <c r="E33" s="6"/>
      <c r="F33" s="6"/>
      <c r="G33" s="6"/>
      <c r="H33" s="6"/>
      <c r="I33" s="6"/>
      <c r="J33" s="6"/>
    </row>
    <row r="34" spans="2:10">
      <c r="B34" s="7" t="str">
        <f>[1]Энерпром!$B$11</f>
        <v>07</v>
      </c>
      <c r="C34" s="6"/>
      <c r="D34" s="6"/>
      <c r="E34" s="6"/>
      <c r="F34" s="6"/>
      <c r="G34" s="6"/>
      <c r="H34" s="6"/>
      <c r="I34" s="6"/>
      <c r="J34" s="6"/>
    </row>
    <row r="35" spans="2:10">
      <c r="B35" s="7" t="str">
        <f>[1]Энерпром!$B$11</f>
        <v>07</v>
      </c>
      <c r="C35" s="6"/>
      <c r="D35" s="6"/>
      <c r="E35" s="6"/>
      <c r="F35" s="6"/>
      <c r="G35" s="6"/>
      <c r="H35" s="6"/>
      <c r="I35" s="6"/>
      <c r="J35" s="6"/>
    </row>
    <row r="36" spans="2:10">
      <c r="B36" s="7" t="str">
        <f>[1]Энерпром!$B$11</f>
        <v>07</v>
      </c>
      <c r="C36" s="6"/>
      <c r="D36" s="6"/>
      <c r="E36" s="6"/>
      <c r="F36" s="6"/>
      <c r="G36" s="6"/>
      <c r="H36" s="6"/>
      <c r="I36" s="6"/>
      <c r="J36" s="6"/>
    </row>
    <row r="37" spans="2:10">
      <c r="B37" s="7" t="str">
        <f>[1]Энерпром!$B$11</f>
        <v>07</v>
      </c>
      <c r="C37" s="6"/>
      <c r="D37" s="6"/>
      <c r="E37" s="6"/>
      <c r="F37" s="6"/>
      <c r="G37" s="6"/>
      <c r="H37" s="6"/>
      <c r="I37" s="6"/>
      <c r="J37" s="6"/>
    </row>
    <row r="38" spans="2:10">
      <c r="B38" s="7" t="str">
        <f>[1]Энерпром!$B$11</f>
        <v>07</v>
      </c>
      <c r="C38" s="6"/>
      <c r="D38" s="6"/>
      <c r="E38" s="6"/>
      <c r="F38" s="6"/>
      <c r="G38" s="6"/>
      <c r="H38" s="6"/>
      <c r="I38" s="6"/>
      <c r="J38" s="6"/>
    </row>
    <row r="39" spans="2:10">
      <c r="B39" s="7" t="str">
        <f>[1]Энерпром!$B$11</f>
        <v>07</v>
      </c>
      <c r="C39" s="6"/>
      <c r="D39" s="6"/>
      <c r="E39" s="6"/>
      <c r="F39" s="6"/>
      <c r="G39" s="6"/>
      <c r="H39" s="6"/>
      <c r="I39" s="6"/>
      <c r="J39" s="6"/>
    </row>
    <row r="40" spans="2:10">
      <c r="B40" s="7" t="str">
        <f>[1]Энерпром!$B$11</f>
        <v>07</v>
      </c>
      <c r="C40" s="6"/>
      <c r="D40" s="6"/>
      <c r="E40" s="6"/>
      <c r="F40" s="6"/>
      <c r="G40" s="6"/>
      <c r="H40" s="6"/>
      <c r="I40" s="6"/>
      <c r="J40" s="6"/>
    </row>
    <row r="41" spans="2:10">
      <c r="B41" s="7" t="str">
        <f>[1]Энерпром!$B$11</f>
        <v>07</v>
      </c>
      <c r="C41" s="6"/>
      <c r="D41" s="6"/>
      <c r="E41" s="6"/>
      <c r="F41" s="6"/>
      <c r="G41" s="6"/>
      <c r="H41" s="6"/>
      <c r="I41" s="6"/>
      <c r="J41" s="6"/>
    </row>
    <row r="42" spans="2:10">
      <c r="B42" s="7" t="str">
        <f>[1]Энерпром!$B$11</f>
        <v>07</v>
      </c>
      <c r="C42" s="6"/>
      <c r="D42" s="6"/>
      <c r="E42" s="6"/>
      <c r="F42" s="6"/>
      <c r="G42" s="6"/>
      <c r="H42" s="6"/>
      <c r="I42" s="6"/>
      <c r="J42" s="6"/>
    </row>
    <row r="43" spans="2:10">
      <c r="B43" s="7" t="str">
        <f>[1]Энерпром!$B$11</f>
        <v>07</v>
      </c>
      <c r="C43" s="6"/>
      <c r="D43" s="6"/>
      <c r="E43" s="6"/>
      <c r="F43" s="6"/>
      <c r="G43" s="6"/>
      <c r="H43" s="6"/>
      <c r="I43" s="6"/>
      <c r="J43" s="6"/>
    </row>
    <row r="44" spans="2:10">
      <c r="B44" s="7" t="str">
        <f>[1]Энерпром!$B$11</f>
        <v>07</v>
      </c>
      <c r="C44" s="6"/>
      <c r="D44" s="6"/>
      <c r="E44" s="6"/>
      <c r="F44" s="6"/>
      <c r="G44" s="6"/>
      <c r="H44" s="6"/>
      <c r="I44" s="6"/>
      <c r="J44" s="6"/>
    </row>
    <row r="45" spans="2:10">
      <c r="B45" s="7" t="str">
        <f>[1]Энерпром!$B$11</f>
        <v>07</v>
      </c>
      <c r="C45" s="6"/>
      <c r="D45" s="6"/>
      <c r="E45" s="6"/>
      <c r="F45" s="6"/>
      <c r="G45" s="6"/>
      <c r="H45" s="6"/>
      <c r="I45" s="6"/>
      <c r="J45" s="6"/>
    </row>
    <row r="46" spans="2:10">
      <c r="B46" s="7" t="str">
        <f>[1]Энерпром!$B$11</f>
        <v>07</v>
      </c>
      <c r="C46" s="6"/>
      <c r="D46" s="6"/>
      <c r="E46" s="6"/>
      <c r="F46" s="6"/>
      <c r="G46" s="6"/>
      <c r="H46" s="6"/>
      <c r="I46" s="6"/>
      <c r="J46" s="6"/>
    </row>
    <row r="47" spans="2:10">
      <c r="B47" s="7" t="str">
        <f>[1]Энерпром!$B$11</f>
        <v>07</v>
      </c>
      <c r="C47" s="6"/>
      <c r="D47" s="6"/>
      <c r="E47" s="6"/>
      <c r="F47" s="6"/>
      <c r="G47" s="6"/>
      <c r="H47" s="6"/>
      <c r="I47" s="6"/>
      <c r="J47" s="6"/>
    </row>
    <row r="48" spans="2:10">
      <c r="B48" s="7" t="str">
        <f>[1]Энерпром!$B$11</f>
        <v>07</v>
      </c>
      <c r="C48" s="6"/>
      <c r="D48" s="6"/>
      <c r="E48" s="6"/>
      <c r="F48" s="6"/>
      <c r="G48" s="6"/>
      <c r="H48" s="6"/>
      <c r="I48" s="6"/>
      <c r="J48" s="6"/>
    </row>
    <row r="49" spans="2:10">
      <c r="B49" s="7" t="str">
        <f>[1]Энерпром!$B$11</f>
        <v>07</v>
      </c>
      <c r="C49" s="6"/>
      <c r="D49" s="6"/>
      <c r="E49" s="6"/>
      <c r="F49" s="6"/>
      <c r="G49" s="6"/>
      <c r="H49" s="6"/>
      <c r="I49" s="6"/>
      <c r="J49" s="6"/>
    </row>
    <row r="50" spans="2:10">
      <c r="B50" s="7" t="str">
        <f>[1]Энерпром!$B$11</f>
        <v>07</v>
      </c>
      <c r="C50" s="6"/>
      <c r="D50" s="6"/>
      <c r="E50" s="6"/>
      <c r="F50" s="6"/>
      <c r="G50" s="6"/>
      <c r="H50" s="6"/>
      <c r="I50" s="6"/>
      <c r="J50" s="6"/>
    </row>
    <row r="51" spans="2:10">
      <c r="B51" s="7" t="str">
        <f>[1]Энерпром!$B$11</f>
        <v>07</v>
      </c>
      <c r="C51" s="6"/>
      <c r="D51" s="6"/>
      <c r="E51" s="6"/>
      <c r="F51" s="6"/>
      <c r="G51" s="6"/>
      <c r="H51" s="6"/>
      <c r="I51" s="6"/>
      <c r="J51" s="6"/>
    </row>
    <row r="52" spans="2:10">
      <c r="B52" s="7" t="str">
        <f>[1]Энерпром!$B$11</f>
        <v>07</v>
      </c>
      <c r="C52" s="6"/>
      <c r="D52" s="6"/>
      <c r="E52" s="6"/>
      <c r="F52" s="6"/>
      <c r="G52" s="6"/>
      <c r="H52" s="6"/>
      <c r="I52" s="6"/>
      <c r="J52" s="6"/>
    </row>
    <row r="53" spans="2:10">
      <c r="B53" s="7" t="str">
        <f>[1]Энерпром!$B$11</f>
        <v>07</v>
      </c>
      <c r="C53" s="6"/>
      <c r="D53" s="6"/>
      <c r="E53" s="6"/>
      <c r="F53" s="6"/>
      <c r="G53" s="6"/>
      <c r="H53" s="6"/>
      <c r="I53" s="6"/>
      <c r="J53" s="6"/>
    </row>
    <row r="54" spans="2:10">
      <c r="B54" s="7" t="str">
        <f>[1]Энерпром!$B$11</f>
        <v>07</v>
      </c>
      <c r="C54" s="6"/>
      <c r="D54" s="6"/>
      <c r="E54" s="6"/>
      <c r="F54" s="6"/>
      <c r="G54" s="6"/>
      <c r="H54" s="6"/>
      <c r="I54" s="6"/>
      <c r="J54" s="6"/>
    </row>
    <row r="55" spans="2:10">
      <c r="B55" s="7" t="str">
        <f>[1]Энерпром!$B$11</f>
        <v>07</v>
      </c>
      <c r="C55" s="6"/>
      <c r="D55" s="6"/>
      <c r="E55" s="6"/>
      <c r="F55" s="6"/>
      <c r="G55" s="6"/>
      <c r="H55" s="6"/>
      <c r="I55" s="6"/>
      <c r="J55" s="6"/>
    </row>
    <row r="56" spans="2:10">
      <c r="B56" s="7" t="str">
        <f>[1]Энерпром!$B$11</f>
        <v>07</v>
      </c>
      <c r="C56" s="6"/>
      <c r="D56" s="6"/>
      <c r="E56" s="6"/>
      <c r="F56" s="6"/>
      <c r="G56" s="6"/>
      <c r="H56" s="6"/>
      <c r="I56" s="6"/>
      <c r="J56" s="6"/>
    </row>
    <row r="57" spans="2:10">
      <c r="B57" s="7" t="str">
        <f>[1]Энерпром!$B$11</f>
        <v>07</v>
      </c>
      <c r="C57" s="6"/>
      <c r="D57" s="6"/>
      <c r="E57" s="6"/>
      <c r="F57" s="6"/>
      <c r="G57" s="6"/>
      <c r="H57" s="6"/>
      <c r="I57" s="6"/>
      <c r="J57" s="6"/>
    </row>
    <row r="58" spans="2:10">
      <c r="B58" s="7" t="str">
        <f>[1]Энерпром!$B$11</f>
        <v>07</v>
      </c>
      <c r="C58" s="6"/>
      <c r="D58" s="6"/>
      <c r="E58" s="6"/>
      <c r="F58" s="6"/>
      <c r="G58" s="6"/>
      <c r="H58" s="6"/>
      <c r="I58" s="6"/>
      <c r="J58" s="6"/>
    </row>
    <row r="59" spans="2:10">
      <c r="B59" s="7" t="str">
        <f>[1]Энерпром!$B$11</f>
        <v>07</v>
      </c>
      <c r="C59" s="6"/>
      <c r="D59" s="6"/>
      <c r="E59" s="6"/>
      <c r="F59" s="6"/>
      <c r="G59" s="6"/>
      <c r="H59" s="6"/>
      <c r="I59" s="6"/>
      <c r="J59" s="6"/>
    </row>
    <row r="60" spans="2:10">
      <c r="B60" s="7" t="str">
        <f>[1]Энерпром!$B$11</f>
        <v>07</v>
      </c>
      <c r="C60" s="6"/>
      <c r="D60" s="6"/>
      <c r="E60" s="6"/>
      <c r="F60" s="6"/>
      <c r="G60" s="6"/>
      <c r="H60" s="6"/>
      <c r="I60" s="6"/>
      <c r="J60" s="6"/>
    </row>
    <row r="61" spans="2:10">
      <c r="B61" s="7" t="str">
        <f>[1]Энерпром!$B$11</f>
        <v>07</v>
      </c>
      <c r="C61" s="6"/>
      <c r="D61" s="6"/>
      <c r="E61" s="6"/>
      <c r="F61" s="6"/>
      <c r="G61" s="6"/>
      <c r="H61" s="6"/>
      <c r="I61" s="6"/>
      <c r="J61" s="6"/>
    </row>
    <row r="62" spans="2:10">
      <c r="B62" s="7" t="str">
        <f>[1]Энерпром!$B$11</f>
        <v>07</v>
      </c>
      <c r="C62" s="6"/>
      <c r="D62" s="6"/>
      <c r="E62" s="6"/>
      <c r="F62" s="6"/>
      <c r="G62" s="6"/>
      <c r="H62" s="6"/>
      <c r="I62" s="6"/>
      <c r="J62" s="6"/>
    </row>
    <row r="63" spans="2:10">
      <c r="B63" s="7" t="str">
        <f>[1]Энерпром!$B$11</f>
        <v>07</v>
      </c>
      <c r="C63" s="6"/>
      <c r="D63" s="6"/>
      <c r="E63" s="6"/>
      <c r="F63" s="6"/>
      <c r="G63" s="6"/>
      <c r="H63" s="6"/>
      <c r="I63" s="6"/>
      <c r="J63" s="6"/>
    </row>
    <row r="64" spans="2:10">
      <c r="B64" s="7" t="str">
        <f>[1]Энерпром!$B$11</f>
        <v>07</v>
      </c>
      <c r="C64" s="6"/>
      <c r="D64" s="6"/>
      <c r="E64" s="6"/>
      <c r="F64" s="6"/>
      <c r="G64" s="6"/>
      <c r="H64" s="6"/>
      <c r="I64" s="6"/>
      <c r="J64" s="6"/>
    </row>
    <row r="65" spans="2:10">
      <c r="B65" s="7" t="str">
        <f>[1]Энерпром!$B$11</f>
        <v>07</v>
      </c>
      <c r="C65" s="6"/>
      <c r="D65" s="6"/>
      <c r="E65" s="6"/>
      <c r="F65" s="6"/>
      <c r="G65" s="6"/>
      <c r="H65" s="6"/>
      <c r="I65" s="6"/>
      <c r="J65" s="6"/>
    </row>
    <row r="66" spans="2:10">
      <c r="B66" s="7" t="str">
        <f>[1]Энерпром!$B$11</f>
        <v>07</v>
      </c>
      <c r="C66" s="6"/>
      <c r="D66" s="6"/>
      <c r="E66" s="6"/>
      <c r="F66" s="6"/>
      <c r="G66" s="6"/>
      <c r="H66" s="6"/>
      <c r="I66" s="6"/>
      <c r="J66" s="6"/>
    </row>
    <row r="67" spans="2:10">
      <c r="B67" s="7" t="str">
        <f>[1]Энерпром!$B$11</f>
        <v>07</v>
      </c>
      <c r="C67" s="6"/>
      <c r="D67" s="6"/>
      <c r="E67" s="6"/>
      <c r="F67" s="6"/>
      <c r="G67" s="6"/>
      <c r="H67" s="6"/>
      <c r="I67" s="6"/>
      <c r="J67" s="6"/>
    </row>
    <row r="68" spans="2:10">
      <c r="B68" s="7" t="str">
        <f>[1]Энерпром!$B$11</f>
        <v>07</v>
      </c>
      <c r="C68" s="6"/>
      <c r="D68" s="6"/>
      <c r="E68" s="6"/>
      <c r="F68" s="6"/>
      <c r="G68" s="6"/>
      <c r="H68" s="6"/>
      <c r="I68" s="6"/>
      <c r="J68" s="6"/>
    </row>
    <row r="69" spans="2:10">
      <c r="B69" s="7" t="str">
        <f>[1]Энерпром!$B$11</f>
        <v>07</v>
      </c>
      <c r="C69" s="6"/>
      <c r="D69" s="6"/>
      <c r="E69" s="6"/>
      <c r="F69" s="6"/>
      <c r="G69" s="6"/>
      <c r="H69" s="6"/>
      <c r="I69" s="6"/>
      <c r="J69" s="6"/>
    </row>
    <row r="70" spans="2:10">
      <c r="B70" s="7" t="str">
        <f>[1]Энерпром!$B$11</f>
        <v>07</v>
      </c>
      <c r="C70" s="6"/>
      <c r="D70" s="6"/>
      <c r="E70" s="6"/>
      <c r="F70" s="6"/>
      <c r="G70" s="6"/>
      <c r="H70" s="6"/>
      <c r="I70" s="6"/>
      <c r="J70" s="6"/>
    </row>
    <row r="71" spans="2:10">
      <c r="B71" s="7" t="str">
        <f>[1]Энерпром!$B$11</f>
        <v>07</v>
      </c>
      <c r="C71" s="6"/>
      <c r="D71" s="6"/>
      <c r="E71" s="6"/>
      <c r="F71" s="6"/>
      <c r="G71" s="6"/>
      <c r="H71" s="6"/>
      <c r="I71" s="6"/>
      <c r="J71" s="6"/>
    </row>
    <row r="72" spans="2:10">
      <c r="B72" s="7" t="str">
        <f>[1]Энерпром!$B$11</f>
        <v>07</v>
      </c>
      <c r="C72" s="6"/>
      <c r="D72" s="6"/>
      <c r="E72" s="6"/>
      <c r="F72" s="6"/>
      <c r="G72" s="6"/>
      <c r="H72" s="6"/>
      <c r="I72" s="6"/>
      <c r="J72" s="6"/>
    </row>
    <row r="73" spans="2:10">
      <c r="B73" s="7" t="str">
        <f>[1]Энерпром!$B$11</f>
        <v>07</v>
      </c>
      <c r="C73" s="6"/>
      <c r="D73" s="6"/>
      <c r="E73" s="6"/>
      <c r="F73" s="6"/>
      <c r="G73" s="6"/>
      <c r="H73" s="6"/>
      <c r="I73" s="6"/>
      <c r="J73" s="6"/>
    </row>
    <row r="74" spans="2:10">
      <c r="B74" s="7" t="str">
        <f>[1]Энерпром!$B$11</f>
        <v>07</v>
      </c>
      <c r="C74" s="6"/>
      <c r="D74" s="6"/>
      <c r="E74" s="6"/>
      <c r="F74" s="6"/>
      <c r="G74" s="6"/>
      <c r="H74" s="6"/>
      <c r="I74" s="6"/>
      <c r="J74" s="6"/>
    </row>
    <row r="75" spans="2:10">
      <c r="B75" s="7" t="str">
        <f>[1]Энерпром!$B$11</f>
        <v>07</v>
      </c>
      <c r="C75" s="6"/>
      <c r="D75" s="6"/>
      <c r="E75" s="6"/>
      <c r="F75" s="6"/>
      <c r="G75" s="6"/>
      <c r="H75" s="6"/>
      <c r="I75" s="6"/>
      <c r="J75" s="6"/>
    </row>
    <row r="76" spans="2:10">
      <c r="B76" s="7" t="str">
        <f>[1]Энерпром!$B$11</f>
        <v>07</v>
      </c>
      <c r="C76" s="6"/>
      <c r="D76" s="6"/>
      <c r="E76" s="6"/>
      <c r="F76" s="6"/>
      <c r="G76" s="6"/>
      <c r="H76" s="6"/>
      <c r="I76" s="6"/>
      <c r="J76" s="6"/>
    </row>
    <row r="77" spans="2:10">
      <c r="B77" s="7" t="str">
        <f>[1]Энерпром!$B$11</f>
        <v>07</v>
      </c>
      <c r="C77" s="6"/>
      <c r="D77" s="6"/>
      <c r="E77" s="6"/>
      <c r="F77" s="6"/>
      <c r="G77" s="6"/>
      <c r="H77" s="6"/>
      <c r="I77" s="6"/>
      <c r="J77" s="6"/>
    </row>
    <row r="78" spans="2:10">
      <c r="B78" s="7" t="str">
        <f>[1]Энерпром!$B$11</f>
        <v>07</v>
      </c>
      <c r="C78" s="6"/>
      <c r="D78" s="6"/>
      <c r="E78" s="6"/>
      <c r="F78" s="6"/>
      <c r="G78" s="6"/>
      <c r="H78" s="6"/>
      <c r="I78" s="6"/>
      <c r="J78" s="6"/>
    </row>
    <row r="79" spans="2:10">
      <c r="B79" s="7" t="str">
        <f>[1]Энерпром!$B$11</f>
        <v>07</v>
      </c>
      <c r="C79" s="6"/>
      <c r="D79" s="6"/>
      <c r="E79" s="6"/>
      <c r="F79" s="6"/>
      <c r="G79" s="6"/>
      <c r="H79" s="6"/>
      <c r="I79" s="6"/>
      <c r="J79" s="6"/>
    </row>
    <row r="80" spans="2:10">
      <c r="B80" s="7" t="str">
        <f>[1]Энерпром!$B$11</f>
        <v>07</v>
      </c>
      <c r="C80" s="6"/>
      <c r="D80" s="6"/>
      <c r="E80" s="6"/>
      <c r="F80" s="6"/>
      <c r="G80" s="6"/>
      <c r="H80" s="6"/>
      <c r="I80" s="6"/>
      <c r="J80" s="6"/>
    </row>
    <row r="81" spans="2:10">
      <c r="B81" s="7" t="str">
        <f>[1]Энерпром!$B$11</f>
        <v>07</v>
      </c>
      <c r="C81" s="6"/>
      <c r="D81" s="6"/>
      <c r="E81" s="6"/>
      <c r="F81" s="6"/>
      <c r="G81" s="6"/>
      <c r="H81" s="6"/>
      <c r="I81" s="6"/>
      <c r="J81" s="6"/>
    </row>
    <row r="82" spans="2:10">
      <c r="B82" s="7" t="str">
        <f>[1]Энерпром!$B$11</f>
        <v>07</v>
      </c>
      <c r="C82" s="6"/>
      <c r="D82" s="6"/>
      <c r="E82" s="6"/>
      <c r="F82" s="6"/>
      <c r="G82" s="6"/>
      <c r="H82" s="6"/>
      <c r="I82" s="6"/>
      <c r="J82" s="6"/>
    </row>
    <row r="83" spans="2:10">
      <c r="B83" s="7" t="str">
        <f>[1]Энерпром!$B$11</f>
        <v>07</v>
      </c>
      <c r="C83" s="6"/>
      <c r="D83" s="6"/>
      <c r="E83" s="6"/>
      <c r="F83" s="6"/>
      <c r="G83" s="6"/>
      <c r="H83" s="6"/>
      <c r="I83" s="6"/>
      <c r="J83" s="6"/>
    </row>
    <row r="84" spans="2:10">
      <c r="B84" s="7" t="str">
        <f>[1]Энерпром!$B$11</f>
        <v>07</v>
      </c>
      <c r="C84" s="6"/>
      <c r="D84" s="6"/>
      <c r="E84" s="6"/>
      <c r="F84" s="6"/>
      <c r="G84" s="6"/>
      <c r="H84" s="6"/>
      <c r="I84" s="6"/>
      <c r="J84" s="6"/>
    </row>
    <row r="85" spans="2:10">
      <c r="B85" s="7" t="str">
        <f>[1]Энерпром!$B$11</f>
        <v>07</v>
      </c>
      <c r="C85" s="6"/>
      <c r="D85" s="6"/>
      <c r="E85" s="6"/>
      <c r="F85" s="6"/>
      <c r="G85" s="6"/>
      <c r="H85" s="6"/>
      <c r="I85" s="6"/>
      <c r="J85" s="6"/>
    </row>
    <row r="86" spans="2:10">
      <c r="B86" s="7" t="str">
        <f>[1]Энерпром!$B$11</f>
        <v>07</v>
      </c>
      <c r="C86" s="6"/>
      <c r="D86" s="6"/>
      <c r="E86" s="6"/>
      <c r="F86" s="6"/>
      <c r="G86" s="6"/>
      <c r="H86" s="6"/>
      <c r="I86" s="6"/>
      <c r="J86" s="6"/>
    </row>
    <row r="87" spans="2:10">
      <c r="B87" s="7" t="str">
        <f>[1]Энерпром!$B$11</f>
        <v>07</v>
      </c>
      <c r="C87" s="6"/>
      <c r="D87" s="6"/>
      <c r="E87" s="6"/>
      <c r="F87" s="6"/>
      <c r="G87" s="6"/>
      <c r="H87" s="6"/>
      <c r="I87" s="6"/>
      <c r="J87" s="6"/>
    </row>
    <row r="88" spans="2:10">
      <c r="B88" s="7" t="str">
        <f>[1]Энерпром!$B$11</f>
        <v>07</v>
      </c>
      <c r="C88" s="6"/>
      <c r="D88" s="6"/>
      <c r="E88" s="6"/>
      <c r="F88" s="6"/>
      <c r="G88" s="6"/>
      <c r="H88" s="6"/>
      <c r="I88" s="6"/>
      <c r="J88" s="6"/>
    </row>
    <row r="89" spans="2:10">
      <c r="B89" s="7" t="str">
        <f>[1]Энерпром!$B$11</f>
        <v>07</v>
      </c>
      <c r="C89" s="6"/>
      <c r="D89" s="6"/>
      <c r="E89" s="6"/>
      <c r="F89" s="6"/>
      <c r="G89" s="6"/>
      <c r="H89" s="6"/>
      <c r="I89" s="6"/>
      <c r="J89" s="6"/>
    </row>
    <row r="90" spans="2:10">
      <c r="B90" s="7" t="str">
        <f>[1]Энерпром!$B$11</f>
        <v>07</v>
      </c>
      <c r="C90" s="6"/>
      <c r="D90" s="6"/>
      <c r="E90" s="6"/>
      <c r="F90" s="6"/>
      <c r="G90" s="6"/>
      <c r="H90" s="6"/>
      <c r="I90" s="6"/>
      <c r="J90" s="6"/>
    </row>
    <row r="91" spans="2:10">
      <c r="B91" s="7" t="str">
        <f>[1]Энерпром!$B$11</f>
        <v>07</v>
      </c>
      <c r="C91" s="6"/>
      <c r="D91" s="6"/>
      <c r="E91" s="6"/>
      <c r="F91" s="6"/>
      <c r="G91" s="6"/>
      <c r="H91" s="6"/>
      <c r="I91" s="6"/>
      <c r="J91" s="6"/>
    </row>
    <row r="92" spans="2:10">
      <c r="B92" s="7" t="str">
        <f>[1]Энерпром!$B$11</f>
        <v>07</v>
      </c>
      <c r="C92" s="6"/>
      <c r="D92" s="6"/>
      <c r="E92" s="6"/>
      <c r="F92" s="6"/>
      <c r="G92" s="6"/>
      <c r="H92" s="6"/>
      <c r="I92" s="6"/>
      <c r="J92" s="6"/>
    </row>
    <row r="93" spans="2:10">
      <c r="B93" s="7" t="str">
        <f>[1]Энерпром!$B$11</f>
        <v>07</v>
      </c>
      <c r="C93" s="6"/>
      <c r="D93" s="6"/>
      <c r="E93" s="6"/>
      <c r="F93" s="6"/>
      <c r="G93" s="6"/>
      <c r="H93" s="6"/>
      <c r="I93" s="6"/>
      <c r="J93" s="6"/>
    </row>
    <row r="94" spans="2:10">
      <c r="B94" s="7" t="str">
        <f>[1]Энерпром!$B$11</f>
        <v>07</v>
      </c>
      <c r="C94" s="6"/>
      <c r="D94" s="6"/>
      <c r="E94" s="6"/>
      <c r="F94" s="6"/>
      <c r="G94" s="6"/>
      <c r="H94" s="6"/>
      <c r="I94" s="6"/>
      <c r="J94" s="6"/>
    </row>
    <row r="95" spans="2:10">
      <c r="B95" s="7" t="str">
        <f>[1]Энерпром!$B$11</f>
        <v>07</v>
      </c>
      <c r="C95" s="6"/>
      <c r="D95" s="6"/>
      <c r="E95" s="6"/>
      <c r="F95" s="6"/>
      <c r="G95" s="6"/>
      <c r="H95" s="6"/>
      <c r="I95" s="6"/>
      <c r="J95" s="6"/>
    </row>
    <row r="96" spans="2:10">
      <c r="B96" s="7" t="str">
        <f>[1]Энерпром!$B$11</f>
        <v>07</v>
      </c>
      <c r="C96" s="6"/>
      <c r="D96" s="6"/>
      <c r="E96" s="6"/>
      <c r="F96" s="6"/>
      <c r="G96" s="6"/>
      <c r="H96" s="6"/>
      <c r="I96" s="6"/>
      <c r="J96" s="6"/>
    </row>
    <row r="97" spans="2:10">
      <c r="B97" s="7" t="str">
        <f>[1]Энерпром!$B$11</f>
        <v>07</v>
      </c>
      <c r="C97" s="6"/>
      <c r="D97" s="6"/>
      <c r="E97" s="6"/>
      <c r="F97" s="6"/>
      <c r="G97" s="6"/>
      <c r="H97" s="6"/>
      <c r="I97" s="6"/>
      <c r="J97" s="6"/>
    </row>
    <row r="98" spans="2:10">
      <c r="B98" s="7" t="str">
        <f>[1]Энерпром!$B$11</f>
        <v>07</v>
      </c>
      <c r="C98" s="6"/>
      <c r="D98" s="6"/>
      <c r="E98" s="6"/>
      <c r="F98" s="6"/>
      <c r="G98" s="6"/>
      <c r="H98" s="6"/>
      <c r="I98" s="6"/>
      <c r="J98" s="6"/>
    </row>
    <row r="99" spans="2:10">
      <c r="B99" s="7" t="str">
        <f>[1]Энерпром!$B$11</f>
        <v>07</v>
      </c>
      <c r="C99" s="6"/>
      <c r="D99" s="6"/>
      <c r="E99" s="6"/>
      <c r="F99" s="6"/>
      <c r="G99" s="6"/>
      <c r="H99" s="6"/>
      <c r="I99" s="6"/>
      <c r="J99" s="6"/>
    </row>
    <row r="100" spans="2:10">
      <c r="B100" s="7" t="str">
        <f>[1]Энерпром!$B$11</f>
        <v>07</v>
      </c>
      <c r="C100" s="6"/>
      <c r="D100" s="6"/>
      <c r="E100" s="6"/>
      <c r="F100" s="6"/>
      <c r="G100" s="6"/>
      <c r="H100" s="6"/>
      <c r="I100" s="6"/>
      <c r="J100" s="6"/>
    </row>
    <row r="101" spans="2:10">
      <c r="B101" s="7" t="str">
        <f>[1]Энерпром!$B$11</f>
        <v>07</v>
      </c>
      <c r="C101" s="6"/>
      <c r="D101" s="6"/>
      <c r="E101" s="6"/>
      <c r="F101" s="6"/>
      <c r="G101" s="6"/>
      <c r="H101" s="6"/>
      <c r="I101" s="6"/>
      <c r="J101" s="6"/>
    </row>
    <row r="102" spans="2:10">
      <c r="B102" s="7" t="str">
        <f>[1]Энерпром!$B$11</f>
        <v>07</v>
      </c>
      <c r="C102" s="6"/>
      <c r="D102" s="6"/>
      <c r="E102" s="6"/>
      <c r="F102" s="6"/>
      <c r="G102" s="6"/>
      <c r="H102" s="6"/>
      <c r="I102" s="6"/>
      <c r="J102" s="6"/>
    </row>
    <row r="103" spans="2:10">
      <c r="B103" s="7" t="str">
        <f>[1]Энерпром!$B$11</f>
        <v>07</v>
      </c>
      <c r="C103" s="6"/>
      <c r="D103" s="6"/>
      <c r="E103" s="6"/>
      <c r="F103" s="6"/>
      <c r="G103" s="6"/>
      <c r="H103" s="6"/>
      <c r="I103" s="6"/>
      <c r="J103" s="6"/>
    </row>
    <row r="104" spans="2:10">
      <c r="B104" s="7" t="str">
        <f>[1]Энерпром!$B$11</f>
        <v>07</v>
      </c>
      <c r="C104" s="6"/>
      <c r="D104" s="6"/>
      <c r="E104" s="6"/>
      <c r="F104" s="6"/>
      <c r="G104" s="6"/>
      <c r="H104" s="6"/>
      <c r="I104" s="6"/>
      <c r="J104" s="6"/>
    </row>
    <row r="105" spans="2:10">
      <c r="B105" s="7" t="str">
        <f>[1]Энерпром!$B$11</f>
        <v>07</v>
      </c>
      <c r="C105" s="6"/>
      <c r="D105" s="6"/>
      <c r="E105" s="6"/>
      <c r="F105" s="6"/>
      <c r="G105" s="6"/>
      <c r="H105" s="6"/>
      <c r="I105" s="6"/>
      <c r="J105" s="6"/>
    </row>
    <row r="106" spans="2:10">
      <c r="B106" s="7" t="str">
        <f>[1]Энерпром!$B$11</f>
        <v>07</v>
      </c>
      <c r="C106" s="6"/>
      <c r="D106" s="6"/>
      <c r="E106" s="6"/>
      <c r="F106" s="6"/>
      <c r="G106" s="6"/>
      <c r="H106" s="6"/>
      <c r="I106" s="6"/>
      <c r="J106" s="6"/>
    </row>
    <row r="107" spans="2:10">
      <c r="B107" s="7" t="str">
        <f>[1]Энерпром!$B$11</f>
        <v>07</v>
      </c>
      <c r="C107" s="6"/>
      <c r="D107" s="6"/>
      <c r="E107" s="6"/>
      <c r="F107" s="6"/>
      <c r="G107" s="6"/>
      <c r="H107" s="6"/>
      <c r="I107" s="6"/>
      <c r="J107" s="6"/>
    </row>
    <row r="108" spans="2:10">
      <c r="B108" s="7" t="str">
        <f>[1]Энерпром!$B$11</f>
        <v>07</v>
      </c>
      <c r="C108" s="6"/>
      <c r="D108" s="6"/>
      <c r="E108" s="6"/>
      <c r="F108" s="6"/>
      <c r="G108" s="6"/>
      <c r="H108" s="6"/>
      <c r="I108" s="6"/>
      <c r="J108" s="6"/>
    </row>
    <row r="109" spans="2:10">
      <c r="B109" s="7" t="str">
        <f>[1]Энерпром!$B$11</f>
        <v>07</v>
      </c>
      <c r="C109" s="6"/>
      <c r="D109" s="6"/>
      <c r="E109" s="6"/>
      <c r="F109" s="6"/>
      <c r="G109" s="6"/>
      <c r="H109" s="6"/>
      <c r="I109" s="6"/>
      <c r="J109" s="6"/>
    </row>
    <row r="110" spans="2:10">
      <c r="B110" s="7" t="str">
        <f>[1]Энерпром!$B$11</f>
        <v>07</v>
      </c>
      <c r="C110" s="6"/>
      <c r="D110" s="6"/>
      <c r="E110" s="6"/>
      <c r="F110" s="6"/>
      <c r="G110" s="6"/>
      <c r="H110" s="6"/>
      <c r="I110" s="6"/>
      <c r="J110" s="6"/>
    </row>
    <row r="111" spans="2:10">
      <c r="B111" s="7" t="str">
        <f>[1]Энерпром!$B$11</f>
        <v>07</v>
      </c>
      <c r="C111" s="6"/>
      <c r="D111" s="6"/>
      <c r="E111" s="6"/>
      <c r="F111" s="6"/>
      <c r="G111" s="6"/>
      <c r="H111" s="6"/>
      <c r="I111" s="6"/>
      <c r="J111" s="6"/>
    </row>
    <row r="112" spans="2:10">
      <c r="B112" s="7" t="str">
        <f>[1]Энерпром!$B$11</f>
        <v>07</v>
      </c>
      <c r="C112" s="6"/>
      <c r="D112" s="6"/>
      <c r="E112" s="6"/>
      <c r="F112" s="6"/>
      <c r="G112" s="6"/>
      <c r="H112" s="6"/>
      <c r="I112" s="6"/>
      <c r="J112" s="6"/>
    </row>
    <row r="113" spans="2:10">
      <c r="B113" s="7" t="str">
        <f>[1]Энерпром!$B$11</f>
        <v>07</v>
      </c>
      <c r="C113" s="6"/>
      <c r="D113" s="6"/>
      <c r="E113" s="6"/>
      <c r="F113" s="6"/>
      <c r="G113" s="6"/>
      <c r="H113" s="6"/>
      <c r="I113" s="6"/>
      <c r="J113" s="6"/>
    </row>
    <row r="114" spans="2:10">
      <c r="B114" s="7" t="str">
        <f>[1]Энерпром!$B$11</f>
        <v>07</v>
      </c>
      <c r="C114" s="6"/>
      <c r="D114" s="6"/>
      <c r="E114" s="6"/>
      <c r="F114" s="6"/>
      <c r="G114" s="6"/>
      <c r="H114" s="6"/>
      <c r="I114" s="6"/>
      <c r="J114" s="6"/>
    </row>
    <row r="115" spans="2:10">
      <c r="B115" s="7" t="str">
        <f>[1]Энерпром!$B$11</f>
        <v>07</v>
      </c>
      <c r="C115" s="6"/>
      <c r="D115" s="6"/>
      <c r="E115" s="6"/>
      <c r="F115" s="6"/>
      <c r="G115" s="6"/>
      <c r="H115" s="6"/>
      <c r="I115" s="6"/>
      <c r="J115" s="6"/>
    </row>
    <row r="116" spans="2:10">
      <c r="B116" s="7" t="str">
        <f>[1]Энерпром!$B$11</f>
        <v>07</v>
      </c>
      <c r="C116" s="6"/>
      <c r="D116" s="6"/>
      <c r="E116" s="6"/>
      <c r="F116" s="6"/>
      <c r="G116" s="6"/>
      <c r="H116" s="6"/>
      <c r="I116" s="6"/>
      <c r="J116" s="6"/>
    </row>
    <row r="117" spans="2:10">
      <c r="B117" s="7" t="str">
        <f>[1]Энерпром!$B$11</f>
        <v>07</v>
      </c>
      <c r="C117" s="6"/>
      <c r="D117" s="6"/>
      <c r="E117" s="6"/>
      <c r="F117" s="6"/>
      <c r="G117" s="6"/>
      <c r="H117" s="6"/>
      <c r="I117" s="6"/>
      <c r="J117" s="6"/>
    </row>
    <row r="118" spans="2:10">
      <c r="B118" s="7" t="str">
        <f>[1]Энерпром!$B$11</f>
        <v>07</v>
      </c>
      <c r="C118" s="6"/>
      <c r="D118" s="6"/>
      <c r="E118" s="6"/>
      <c r="F118" s="6"/>
      <c r="G118" s="6"/>
      <c r="H118" s="6"/>
      <c r="I118" s="6"/>
      <c r="J118" s="6"/>
    </row>
    <row r="119" spans="2:10">
      <c r="B119" s="7" t="str">
        <f>[1]Энерпром!$B$11</f>
        <v>07</v>
      </c>
      <c r="C119" s="6"/>
      <c r="D119" s="6"/>
      <c r="E119" s="6"/>
      <c r="F119" s="6"/>
      <c r="G119" s="6"/>
      <c r="H119" s="6"/>
      <c r="I119" s="6"/>
      <c r="J119" s="6"/>
    </row>
    <row r="120" spans="2:10">
      <c r="B120" s="7" t="str">
        <f>[1]Энерпром!$B$11</f>
        <v>07</v>
      </c>
      <c r="C120" s="6"/>
      <c r="D120" s="6"/>
      <c r="E120" s="6"/>
      <c r="F120" s="6"/>
      <c r="G120" s="6"/>
      <c r="H120" s="6"/>
      <c r="I120" s="6"/>
      <c r="J120" s="6"/>
    </row>
    <row r="121" spans="2:10">
      <c r="B121" s="7" t="str">
        <f>[1]Энерпром!$B$11</f>
        <v>07</v>
      </c>
      <c r="C121" s="6"/>
      <c r="D121" s="6"/>
      <c r="E121" s="6"/>
      <c r="F121" s="6"/>
      <c r="G121" s="6"/>
      <c r="H121" s="6"/>
      <c r="I121" s="6"/>
      <c r="J121" s="6"/>
    </row>
    <row r="122" spans="2:10">
      <c r="B122" s="7" t="str">
        <f>[1]Энерпром!$B$11</f>
        <v>07</v>
      </c>
      <c r="C122" s="6"/>
      <c r="D122" s="6"/>
      <c r="E122" s="6"/>
      <c r="F122" s="6"/>
      <c r="G122" s="6"/>
      <c r="H122" s="6"/>
      <c r="I122" s="6"/>
      <c r="J122" s="6"/>
    </row>
    <row r="123" spans="2:10">
      <c r="B123" s="7" t="str">
        <f>[1]Энерпром!$B$11</f>
        <v>07</v>
      </c>
      <c r="C123" s="6"/>
      <c r="D123" s="6"/>
      <c r="E123" s="6"/>
      <c r="F123" s="6"/>
      <c r="G123" s="6"/>
      <c r="H123" s="6"/>
      <c r="I123" s="6"/>
      <c r="J123" s="6"/>
    </row>
    <row r="124" spans="2:10">
      <c r="B124" s="7" t="str">
        <f>[1]Энерпром!$B$11</f>
        <v>07</v>
      </c>
      <c r="C124" s="6"/>
      <c r="D124" s="6"/>
      <c r="E124" s="6"/>
      <c r="F124" s="6"/>
      <c r="G124" s="6"/>
      <c r="H124" s="6"/>
      <c r="I124" s="6"/>
      <c r="J124" s="6"/>
    </row>
    <row r="125" spans="2:10">
      <c r="B125" s="7" t="str">
        <f>[1]Энерпром!$B$11</f>
        <v>07</v>
      </c>
      <c r="C125" s="6"/>
      <c r="D125" s="6"/>
      <c r="E125" s="6"/>
      <c r="F125" s="6"/>
      <c r="G125" s="6"/>
      <c r="H125" s="6"/>
      <c r="I125" s="6"/>
      <c r="J125" s="6"/>
    </row>
    <row r="126" spans="2:10">
      <c r="B126" s="7" t="str">
        <f>[1]Энерпром!$B$11</f>
        <v>07</v>
      </c>
      <c r="C126" s="6"/>
      <c r="D126" s="6"/>
      <c r="E126" s="6"/>
      <c r="F126" s="6"/>
      <c r="G126" s="6"/>
      <c r="H126" s="6"/>
      <c r="I126" s="6"/>
      <c r="J126" s="6"/>
    </row>
    <row r="127" spans="2:10">
      <c r="B127" s="7" t="str">
        <f>[1]Энерпром!$B$11</f>
        <v>07</v>
      </c>
      <c r="C127" s="6"/>
      <c r="D127" s="6"/>
      <c r="E127" s="6"/>
      <c r="F127" s="6"/>
      <c r="G127" s="6"/>
      <c r="H127" s="6"/>
      <c r="I127" s="6"/>
      <c r="J127" s="6"/>
    </row>
    <row r="128" spans="2:10">
      <c r="B128" s="7" t="str">
        <f>[1]Энерпром!$B$11</f>
        <v>07</v>
      </c>
      <c r="C128" s="6"/>
      <c r="D128" s="6"/>
      <c r="E128" s="6"/>
      <c r="F128" s="6"/>
      <c r="G128" s="6"/>
      <c r="H128" s="6"/>
      <c r="I128" s="6"/>
      <c r="J128" s="6"/>
    </row>
    <row r="129" spans="2:10">
      <c r="B129" s="7" t="str">
        <f>[1]Энерпром!$B$11</f>
        <v>07</v>
      </c>
      <c r="C129" s="6"/>
      <c r="D129" s="6"/>
      <c r="E129" s="6"/>
      <c r="F129" s="6"/>
      <c r="G129" s="6"/>
      <c r="H129" s="6"/>
      <c r="I129" s="6"/>
      <c r="J129" s="6"/>
    </row>
    <row r="130" spans="2:10">
      <c r="B130" s="7" t="str">
        <f>[1]Энерпром!$B$11</f>
        <v>07</v>
      </c>
      <c r="C130" s="6"/>
      <c r="D130" s="6"/>
      <c r="E130" s="6"/>
      <c r="F130" s="6"/>
      <c r="G130" s="6"/>
      <c r="H130" s="6"/>
      <c r="I130" s="6"/>
      <c r="J130" s="6"/>
    </row>
    <row r="131" spans="2:10">
      <c r="B131" s="7" t="str">
        <f>[1]Энерпром!$B$11</f>
        <v>07</v>
      </c>
      <c r="C131" s="6"/>
      <c r="D131" s="6"/>
      <c r="E131" s="6"/>
      <c r="F131" s="6"/>
      <c r="G131" s="6"/>
      <c r="H131" s="6"/>
      <c r="I131" s="6"/>
      <c r="J131" s="6"/>
    </row>
    <row r="132" spans="2:10">
      <c r="B132" s="7" t="str">
        <f>[1]Энерпром!$B$11</f>
        <v>07</v>
      </c>
      <c r="C132" s="6"/>
      <c r="D132" s="6"/>
      <c r="E132" s="6"/>
      <c r="F132" s="6"/>
      <c r="G132" s="6"/>
      <c r="H132" s="6"/>
      <c r="I132" s="6"/>
      <c r="J132" s="6"/>
    </row>
    <row r="133" spans="2:10">
      <c r="B133" s="7" t="str">
        <f>[1]Энерпром!$B$11</f>
        <v>07</v>
      </c>
      <c r="C133" s="6"/>
      <c r="D133" s="6"/>
      <c r="E133" s="6"/>
      <c r="F133" s="6"/>
      <c r="G133" s="6"/>
      <c r="H133" s="6"/>
      <c r="I133" s="6"/>
      <c r="J133" s="6"/>
    </row>
    <row r="134" spans="2:10">
      <c r="B134" s="7" t="str">
        <f>[1]Энерпром!$B$11</f>
        <v>07</v>
      </c>
      <c r="C134" s="6"/>
      <c r="D134" s="6"/>
      <c r="E134" s="6"/>
      <c r="F134" s="6"/>
      <c r="G134" s="6"/>
      <c r="H134" s="6"/>
      <c r="I134" s="6"/>
      <c r="J134" s="6"/>
    </row>
    <row r="135" spans="2:10">
      <c r="B135" s="7" t="str">
        <f>[1]Энерпром!$B$11</f>
        <v>07</v>
      </c>
      <c r="C135" s="6"/>
      <c r="D135" s="6"/>
      <c r="E135" s="6"/>
      <c r="F135" s="6"/>
      <c r="G135" s="6"/>
      <c r="H135" s="6"/>
      <c r="I135" s="6"/>
      <c r="J135" s="6"/>
    </row>
    <row r="136" spans="2:10">
      <c r="B136" s="7" t="str">
        <f>[1]Энерпром!$B$11</f>
        <v>07</v>
      </c>
      <c r="C136" s="6"/>
      <c r="D136" s="6"/>
      <c r="E136" s="6"/>
      <c r="F136" s="6"/>
      <c r="G136" s="6"/>
      <c r="H136" s="6"/>
      <c r="I136" s="6"/>
      <c r="J136" s="6"/>
    </row>
    <row r="137" spans="2:10">
      <c r="B137" s="7" t="str">
        <f>[1]Энерпром!$B$11</f>
        <v>07</v>
      </c>
      <c r="C137" s="6"/>
      <c r="D137" s="6"/>
      <c r="E137" s="6"/>
      <c r="F137" s="6"/>
      <c r="G137" s="6"/>
      <c r="H137" s="6"/>
      <c r="I137" s="6"/>
      <c r="J137" s="6"/>
    </row>
    <row r="138" spans="2:10">
      <c r="B138" s="7" t="str">
        <f>[1]Энерпром!$B$11</f>
        <v>07</v>
      </c>
      <c r="C138" s="6"/>
      <c r="D138" s="6"/>
      <c r="E138" s="6"/>
      <c r="F138" s="6"/>
      <c r="G138" s="6"/>
      <c r="H138" s="6"/>
      <c r="I138" s="6"/>
      <c r="J138" s="6"/>
    </row>
    <row r="139" spans="2:10">
      <c r="B139" s="7" t="str">
        <f>[1]Энерпром!$B$11</f>
        <v>07</v>
      </c>
      <c r="C139" s="6"/>
      <c r="D139" s="6"/>
      <c r="E139" s="6"/>
      <c r="F139" s="6"/>
      <c r="G139" s="6"/>
      <c r="H139" s="6"/>
      <c r="I139" s="6"/>
      <c r="J139" s="6"/>
    </row>
    <row r="140" spans="2:10">
      <c r="B140" s="7" t="str">
        <f>[1]Энерпром!$B$11</f>
        <v>07</v>
      </c>
      <c r="C140" s="6"/>
      <c r="D140" s="6"/>
      <c r="E140" s="6"/>
      <c r="F140" s="6"/>
      <c r="G140" s="6"/>
      <c r="H140" s="6"/>
      <c r="I140" s="6"/>
      <c r="J140" s="6"/>
    </row>
    <row r="141" spans="2:10">
      <c r="B141" s="7" t="str">
        <f>[1]Энерпром!$B$11</f>
        <v>07</v>
      </c>
      <c r="C141" s="6"/>
      <c r="D141" s="6"/>
      <c r="E141" s="6"/>
      <c r="F141" s="6"/>
      <c r="G141" s="6"/>
      <c r="H141" s="6"/>
      <c r="I141" s="6"/>
      <c r="J141" s="6"/>
    </row>
    <row r="142" spans="2:10">
      <c r="B142" s="7" t="str">
        <f>[1]Энерпром!$B$11</f>
        <v>07</v>
      </c>
      <c r="C142" s="6"/>
      <c r="D142" s="6"/>
      <c r="E142" s="6"/>
      <c r="F142" s="6"/>
      <c r="G142" s="6"/>
      <c r="H142" s="6"/>
      <c r="I142" s="6"/>
      <c r="J142" s="6"/>
    </row>
    <row r="143" spans="2:10">
      <c r="B143" s="7" t="str">
        <f>[1]Энерпром!$B$11</f>
        <v>07</v>
      </c>
      <c r="C143" s="6"/>
      <c r="D143" s="6"/>
      <c r="E143" s="6"/>
      <c r="F143" s="6"/>
      <c r="G143" s="6"/>
      <c r="H143" s="6"/>
      <c r="I143" s="6"/>
      <c r="J143" s="6"/>
    </row>
    <row r="144" spans="2:10">
      <c r="B144" s="7" t="str">
        <f>[1]Энерпром!$B$11</f>
        <v>07</v>
      </c>
      <c r="C144" s="6"/>
      <c r="D144" s="6"/>
      <c r="E144" s="6"/>
      <c r="F144" s="6"/>
      <c r="G144" s="6"/>
      <c r="H144" s="6"/>
      <c r="I144" s="6"/>
      <c r="J144" s="6"/>
    </row>
    <row r="145" spans="2:10">
      <c r="B145" s="7" t="str">
        <f>[1]Энерпром!$B$11</f>
        <v>07</v>
      </c>
      <c r="C145" s="6"/>
      <c r="D145" s="6"/>
      <c r="E145" s="6"/>
      <c r="F145" s="6"/>
      <c r="G145" s="6"/>
      <c r="H145" s="6"/>
      <c r="I145" s="6"/>
      <c r="J145" s="6"/>
    </row>
    <row r="146" spans="2:10">
      <c r="B146" s="7" t="str">
        <f>[1]Энерпром!$B$11</f>
        <v>07</v>
      </c>
      <c r="C146" s="6"/>
      <c r="D146" s="6"/>
      <c r="E146" s="6"/>
      <c r="F146" s="6"/>
      <c r="G146" s="6"/>
      <c r="H146" s="6"/>
      <c r="I146" s="6"/>
      <c r="J146" s="6"/>
    </row>
    <row r="147" spans="2:10">
      <c r="B147" s="7" t="str">
        <f>[1]Энерпром!$B$11</f>
        <v>07</v>
      </c>
      <c r="C147" s="6"/>
      <c r="D147" s="6"/>
      <c r="E147" s="6"/>
      <c r="F147" s="6"/>
      <c r="G147" s="6"/>
      <c r="H147" s="6"/>
      <c r="I147" s="6"/>
      <c r="J147" s="6"/>
    </row>
    <row r="148" spans="2:10">
      <c r="B148" s="7" t="str">
        <f>[1]Энерпром!$B$11</f>
        <v>07</v>
      </c>
      <c r="C148" s="6"/>
      <c r="D148" s="6"/>
      <c r="E148" s="6"/>
      <c r="F148" s="6"/>
      <c r="G148" s="6"/>
      <c r="H148" s="6"/>
      <c r="I148" s="6"/>
      <c r="J148" s="6"/>
    </row>
    <row r="149" spans="2:10">
      <c r="B149" s="7" t="str">
        <f>[1]Энерпром!$B$11</f>
        <v>07</v>
      </c>
      <c r="C149" s="6"/>
      <c r="D149" s="6"/>
      <c r="E149" s="6"/>
      <c r="F149" s="6"/>
      <c r="G149" s="6"/>
      <c r="H149" s="6"/>
      <c r="I149" s="6"/>
      <c r="J149" s="6"/>
    </row>
    <row r="150" spans="2:10">
      <c r="B150" s="7" t="str">
        <f>[1]Энерпром!$B$11</f>
        <v>07</v>
      </c>
      <c r="C150" s="6"/>
      <c r="D150" s="6"/>
      <c r="E150" s="6"/>
      <c r="F150" s="6"/>
      <c r="G150" s="6"/>
      <c r="H150" s="6"/>
      <c r="I150" s="6"/>
      <c r="J150" s="6"/>
    </row>
    <row r="151" spans="2:10">
      <c r="B151" s="7" t="str">
        <f>[1]Энерпром!$B$11</f>
        <v>07</v>
      </c>
      <c r="C151" s="6"/>
      <c r="D151" s="6"/>
      <c r="E151" s="6"/>
      <c r="F151" s="6"/>
      <c r="G151" s="6"/>
      <c r="H151" s="6"/>
      <c r="I151" s="6"/>
      <c r="J151" s="6"/>
    </row>
    <row r="152" spans="2:10">
      <c r="B152" s="7" t="str">
        <f>[1]Энерпром!$B$11</f>
        <v>07</v>
      </c>
      <c r="C152" s="6"/>
      <c r="D152" s="6"/>
      <c r="E152" s="6"/>
      <c r="F152" s="6"/>
      <c r="G152" s="6"/>
      <c r="H152" s="6"/>
      <c r="I152" s="6"/>
      <c r="J152" s="6"/>
    </row>
    <row r="153" spans="2:10">
      <c r="B153" s="7" t="str">
        <f>[1]Энерпром!$B$11</f>
        <v>07</v>
      </c>
      <c r="C153" s="6"/>
      <c r="D153" s="6"/>
      <c r="E153" s="6"/>
      <c r="F153" s="6"/>
      <c r="G153" s="6"/>
      <c r="H153" s="6"/>
      <c r="I153" s="6"/>
      <c r="J153" s="6"/>
    </row>
    <row r="154" spans="2:10">
      <c r="B154" s="7" t="str">
        <f>[1]Энерпром!$B$11</f>
        <v>07</v>
      </c>
      <c r="C154" s="6"/>
      <c r="D154" s="6"/>
      <c r="E154" s="6"/>
      <c r="F154" s="6"/>
      <c r="G154" s="6"/>
      <c r="H154" s="6"/>
      <c r="I154" s="6"/>
      <c r="J154" s="6"/>
    </row>
    <row r="155" spans="2:10">
      <c r="B155" s="7" t="str">
        <f>[1]Энерпром!$B$11</f>
        <v>07</v>
      </c>
      <c r="C155" s="6"/>
      <c r="D155" s="6"/>
      <c r="E155" s="6"/>
      <c r="F155" s="6"/>
      <c r="G155" s="6"/>
      <c r="H155" s="6"/>
      <c r="I155" s="6"/>
      <c r="J155" s="6"/>
    </row>
    <row r="156" spans="2:10">
      <c r="B156" s="7" t="str">
        <f>[1]Энерпром!$B$11</f>
        <v>07</v>
      </c>
      <c r="C156" s="6"/>
      <c r="D156" s="6"/>
      <c r="E156" s="6"/>
      <c r="F156" s="6"/>
      <c r="G156" s="6"/>
      <c r="H156" s="6"/>
      <c r="I156" s="6"/>
      <c r="J156" s="6"/>
    </row>
    <row r="157" spans="2:10">
      <c r="B157" s="7" t="str">
        <f>[1]Энерпром!$B$11</f>
        <v>07</v>
      </c>
      <c r="C157" s="6"/>
      <c r="D157" s="6"/>
      <c r="E157" s="6"/>
      <c r="F157" s="6"/>
      <c r="G157" s="6"/>
      <c r="H157" s="6"/>
      <c r="I157" s="6"/>
      <c r="J157" s="6"/>
    </row>
    <row r="158" spans="2:10">
      <c r="B158" s="7" t="str">
        <f>[1]Энерпром!$B$11</f>
        <v>07</v>
      </c>
      <c r="C158" s="6"/>
      <c r="D158" s="6"/>
      <c r="E158" s="6"/>
      <c r="F158" s="6"/>
      <c r="G158" s="6"/>
      <c r="H158" s="6"/>
      <c r="I158" s="6"/>
      <c r="J158" s="6"/>
    </row>
    <row r="159" spans="2:10">
      <c r="B159" s="7" t="str">
        <f>[1]Энерпром!$B$11</f>
        <v>07</v>
      </c>
      <c r="C159" s="6"/>
      <c r="D159" s="6"/>
      <c r="E159" s="6"/>
      <c r="F159" s="6"/>
      <c r="G159" s="6"/>
      <c r="H159" s="6"/>
      <c r="I159" s="6"/>
      <c r="J159" s="6"/>
    </row>
    <row r="160" spans="2:10">
      <c r="B160" s="7" t="str">
        <f>[1]Энерпром!$B$11</f>
        <v>07</v>
      </c>
      <c r="C160" s="6"/>
      <c r="D160" s="6"/>
      <c r="E160" s="6"/>
      <c r="F160" s="6"/>
      <c r="G160" s="6"/>
      <c r="H160" s="6"/>
      <c r="I160" s="6"/>
      <c r="J160" s="6"/>
    </row>
    <row r="161" spans="2:10">
      <c r="B161" s="7" t="str">
        <f>[1]Энерпром!$B$11</f>
        <v>07</v>
      </c>
      <c r="C161" s="6"/>
      <c r="D161" s="6"/>
      <c r="E161" s="6"/>
      <c r="F161" s="6"/>
      <c r="G161" s="6"/>
      <c r="H161" s="6"/>
      <c r="I161" s="6"/>
      <c r="J161" s="6"/>
    </row>
    <row r="162" spans="2:10">
      <c r="B162" s="7" t="str">
        <f>[1]Энерпром!$B$11</f>
        <v>07</v>
      </c>
      <c r="C162" s="6"/>
      <c r="D162" s="6"/>
      <c r="E162" s="6"/>
      <c r="F162" s="6"/>
      <c r="G162" s="6"/>
      <c r="H162" s="6"/>
      <c r="I162" s="6"/>
      <c r="J162" s="6"/>
    </row>
    <row r="163" spans="2:10">
      <c r="B163" s="7" t="str">
        <f>[1]Энерпром!$B$11</f>
        <v>07</v>
      </c>
      <c r="C163" s="6"/>
      <c r="D163" s="6"/>
      <c r="E163" s="6"/>
      <c r="F163" s="6"/>
      <c r="G163" s="6"/>
      <c r="H163" s="6"/>
      <c r="I163" s="6"/>
      <c r="J163" s="6"/>
    </row>
    <row r="164" spans="2:10">
      <c r="B164" s="7" t="str">
        <f>[1]Энерпром!$B$11</f>
        <v>07</v>
      </c>
      <c r="C164" s="6"/>
      <c r="D164" s="6"/>
      <c r="E164" s="6"/>
      <c r="F164" s="6"/>
      <c r="G164" s="6"/>
      <c r="H164" s="6"/>
      <c r="I164" s="6"/>
      <c r="J164" s="6"/>
    </row>
    <row r="165" spans="2:10">
      <c r="B165" s="7" t="str">
        <f>[1]Энерпром!$B$11</f>
        <v>07</v>
      </c>
      <c r="C165" s="6"/>
      <c r="D165" s="6"/>
      <c r="E165" s="6"/>
      <c r="F165" s="6"/>
      <c r="G165" s="6"/>
      <c r="H165" s="6"/>
      <c r="I165" s="6"/>
      <c r="J165" s="6"/>
    </row>
    <row r="166" spans="2:10">
      <c r="B166" s="7" t="str">
        <f>[1]Энерпром!$B$11</f>
        <v>07</v>
      </c>
      <c r="C166" s="6"/>
      <c r="D166" s="6"/>
      <c r="E166" s="6"/>
      <c r="F166" s="6"/>
      <c r="G166" s="6"/>
      <c r="H166" s="6"/>
      <c r="I166" s="6"/>
      <c r="J166" s="6"/>
    </row>
    <row r="167" spans="2:10">
      <c r="B167" s="7" t="str">
        <f>[1]Энерпром!$B$11</f>
        <v>07</v>
      </c>
      <c r="C167" s="6"/>
      <c r="D167" s="6"/>
      <c r="E167" s="6"/>
      <c r="F167" s="6"/>
      <c r="G167" s="6"/>
      <c r="H167" s="6"/>
      <c r="I167" s="6"/>
      <c r="J167" s="6"/>
    </row>
    <row r="168" spans="2:10">
      <c r="B168" s="7" t="str">
        <f>[1]Энерпром!$B$11</f>
        <v>07</v>
      </c>
      <c r="C168" s="6"/>
      <c r="D168" s="6"/>
      <c r="E168" s="6"/>
      <c r="F168" s="6"/>
      <c r="G168" s="6"/>
      <c r="H168" s="6"/>
      <c r="I168" s="6"/>
      <c r="J168" s="6"/>
    </row>
    <row r="169" spans="2:10">
      <c r="B169" s="7" t="str">
        <f>[1]Энерпром!$B$11</f>
        <v>07</v>
      </c>
      <c r="C169" s="6"/>
      <c r="D169" s="6"/>
      <c r="E169" s="6"/>
      <c r="F169" s="6"/>
      <c r="G169" s="6"/>
      <c r="H169" s="6"/>
      <c r="I169" s="6"/>
      <c r="J169" s="6"/>
    </row>
    <row r="170" spans="2:10">
      <c r="B170" s="7" t="str">
        <f>[1]Энерпром!$B$11</f>
        <v>07</v>
      </c>
      <c r="C170" s="6"/>
      <c r="D170" s="6"/>
      <c r="E170" s="6"/>
      <c r="F170" s="6"/>
      <c r="G170" s="6"/>
      <c r="H170" s="6"/>
      <c r="I170" s="6"/>
      <c r="J170" s="6"/>
    </row>
    <row r="171" spans="2:10">
      <c r="B171" s="7" t="str">
        <f>[1]Энерпром!$B$11</f>
        <v>07</v>
      </c>
      <c r="C171" s="6"/>
      <c r="D171" s="6"/>
      <c r="E171" s="6"/>
      <c r="F171" s="6"/>
      <c r="G171" s="6"/>
      <c r="H171" s="6"/>
      <c r="I171" s="6"/>
      <c r="J171" s="6"/>
    </row>
    <row r="172" spans="2:10">
      <c r="B172" s="7" t="str">
        <f>[1]Энерпром!$B$11</f>
        <v>07</v>
      </c>
      <c r="C172" s="6"/>
      <c r="D172" s="6"/>
      <c r="E172" s="6"/>
      <c r="F172" s="6"/>
      <c r="G172" s="6"/>
      <c r="H172" s="6"/>
      <c r="I172" s="6"/>
      <c r="J172" s="6"/>
    </row>
    <row r="173" spans="2:10">
      <c r="B173" s="7" t="str">
        <f>[1]Энерпром!$B$11</f>
        <v>07</v>
      </c>
      <c r="C173" s="6"/>
      <c r="D173" s="6"/>
      <c r="E173" s="6"/>
      <c r="F173" s="6"/>
      <c r="G173" s="6"/>
      <c r="H173" s="6"/>
      <c r="I173" s="6"/>
      <c r="J173" s="6"/>
    </row>
    <row r="174" spans="2:10">
      <c r="B174" s="7" t="str">
        <f>[1]Энерпром!$B$11</f>
        <v>07</v>
      </c>
      <c r="C174" s="6"/>
      <c r="D174" s="6"/>
      <c r="E174" s="6"/>
      <c r="F174" s="6"/>
      <c r="G174" s="6"/>
      <c r="H174" s="6"/>
      <c r="I174" s="6"/>
      <c r="J174" s="6"/>
    </row>
    <row r="175" spans="2:10">
      <c r="B175" s="7" t="str">
        <f>[1]Энерпром!$B$11</f>
        <v>07</v>
      </c>
      <c r="C175" s="6"/>
      <c r="D175" s="6"/>
      <c r="E175" s="6"/>
      <c r="F175" s="6"/>
      <c r="G175" s="6"/>
      <c r="H175" s="6"/>
      <c r="I175" s="6"/>
      <c r="J175" s="6"/>
    </row>
    <row r="176" spans="2:10">
      <c r="B176" s="7" t="str">
        <f>[1]Энерпром!$B$11</f>
        <v>07</v>
      </c>
      <c r="C176" s="6"/>
      <c r="D176" s="6"/>
      <c r="E176" s="6"/>
      <c r="F176" s="6"/>
      <c r="G176" s="6"/>
      <c r="H176" s="6"/>
      <c r="I176" s="6"/>
      <c r="J176" s="6"/>
    </row>
    <row r="177" spans="2:10">
      <c r="B177" s="7" t="str">
        <f>[1]Энерпром!$B$11</f>
        <v>07</v>
      </c>
      <c r="C177" s="6"/>
      <c r="D177" s="6"/>
      <c r="E177" s="6"/>
      <c r="F177" s="6"/>
      <c r="G177" s="6"/>
      <c r="H177" s="6"/>
      <c r="I177" s="6"/>
      <c r="J177" s="6"/>
    </row>
    <row r="178" spans="2:10">
      <c r="B178" s="7" t="str">
        <f>[1]Энерпром!$B$11</f>
        <v>07</v>
      </c>
      <c r="C178" s="6"/>
      <c r="D178" s="6"/>
      <c r="E178" s="6"/>
      <c r="F178" s="6"/>
      <c r="G178" s="6"/>
      <c r="H178" s="6"/>
      <c r="I178" s="6"/>
      <c r="J178" s="6"/>
    </row>
    <row r="179" spans="2:10">
      <c r="B179" s="7" t="str">
        <f>[1]Энерпром!$B$11</f>
        <v>07</v>
      </c>
      <c r="C179" s="6"/>
      <c r="D179" s="6"/>
      <c r="E179" s="6"/>
      <c r="F179" s="6"/>
      <c r="G179" s="6"/>
      <c r="H179" s="6"/>
      <c r="I179" s="6"/>
      <c r="J179" s="6"/>
    </row>
    <row r="180" spans="2:10">
      <c r="B180" s="7" t="str">
        <f>[1]Энерпром!$B$11</f>
        <v>07</v>
      </c>
      <c r="C180" s="6"/>
      <c r="D180" s="6"/>
      <c r="E180" s="6"/>
      <c r="F180" s="6"/>
      <c r="G180" s="6"/>
      <c r="H180" s="6"/>
      <c r="I180" s="6"/>
      <c r="J180" s="6"/>
    </row>
    <row r="181" spans="2:10">
      <c r="B181" s="7" t="str">
        <f>[1]Энерпром!$B$11</f>
        <v>07</v>
      </c>
      <c r="C181" s="6"/>
      <c r="D181" s="6"/>
      <c r="E181" s="6"/>
      <c r="F181" s="6"/>
      <c r="G181" s="6"/>
      <c r="H181" s="6"/>
      <c r="I181" s="6"/>
      <c r="J181" s="6"/>
    </row>
    <row r="182" spans="2:10">
      <c r="B182" s="7" t="str">
        <f>[1]Энерпром!$B$11</f>
        <v>07</v>
      </c>
      <c r="C182" s="6"/>
      <c r="D182" s="6"/>
      <c r="E182" s="6"/>
      <c r="F182" s="6"/>
      <c r="G182" s="6"/>
      <c r="H182" s="6"/>
      <c r="I182" s="6"/>
      <c r="J182" s="6"/>
    </row>
    <row r="183" spans="2:10">
      <c r="B183" s="7" t="str">
        <f>[1]Энерпром!$B$11</f>
        <v>07</v>
      </c>
      <c r="C183" s="6"/>
      <c r="D183" s="6"/>
      <c r="E183" s="6"/>
      <c r="F183" s="6"/>
      <c r="G183" s="6"/>
      <c r="H183" s="6"/>
      <c r="I183" s="6"/>
      <c r="J183" s="6"/>
    </row>
    <row r="184" spans="2:10">
      <c r="B184" s="7" t="str">
        <f>[1]Энерпром!$B$11</f>
        <v>07</v>
      </c>
      <c r="C184" s="6"/>
      <c r="D184" s="6"/>
      <c r="E184" s="6"/>
      <c r="F184" s="6"/>
      <c r="G184" s="6"/>
      <c r="H184" s="6"/>
      <c r="I184" s="6"/>
      <c r="J184" s="6"/>
    </row>
    <row r="185" spans="2:10">
      <c r="B185" s="7" t="str">
        <f>[1]Энерпром!$B$11</f>
        <v>07</v>
      </c>
      <c r="C185" s="6"/>
      <c r="D185" s="6"/>
      <c r="E185" s="6"/>
      <c r="F185" s="6"/>
      <c r="G185" s="6"/>
      <c r="H185" s="6"/>
      <c r="I185" s="6"/>
      <c r="J185" s="6"/>
    </row>
    <row r="186" spans="2:10">
      <c r="B186" s="7" t="str">
        <f>[1]Энерпром!$B$11</f>
        <v>07</v>
      </c>
      <c r="C186" s="6"/>
      <c r="D186" s="6"/>
      <c r="E186" s="6"/>
      <c r="F186" s="6"/>
      <c r="G186" s="6"/>
      <c r="H186" s="6"/>
      <c r="I186" s="6"/>
      <c r="J186" s="6"/>
    </row>
    <row r="187" spans="2:10">
      <c r="B187" s="7" t="str">
        <f>[1]Энерпром!$B$11</f>
        <v>07</v>
      </c>
      <c r="C187" s="6"/>
      <c r="D187" s="6"/>
      <c r="E187" s="6"/>
      <c r="F187" s="6"/>
      <c r="G187" s="6"/>
      <c r="H187" s="6"/>
      <c r="I187" s="6"/>
      <c r="J187" s="6"/>
    </row>
    <row r="188" spans="2:10">
      <c r="B188" s="7" t="str">
        <f>[1]Энерпром!$B$11</f>
        <v>07</v>
      </c>
      <c r="C188" s="6"/>
      <c r="D188" s="6"/>
      <c r="E188" s="6"/>
      <c r="F188" s="6"/>
      <c r="G188" s="6"/>
      <c r="H188" s="6"/>
      <c r="I188" s="6"/>
      <c r="J188" s="6"/>
    </row>
    <row r="189" spans="2:10">
      <c r="B189" s="7" t="str">
        <f>[1]Энерпром!$B$11</f>
        <v>07</v>
      </c>
      <c r="C189" s="6"/>
      <c r="D189" s="6"/>
      <c r="E189" s="6"/>
      <c r="F189" s="6"/>
      <c r="G189" s="6"/>
      <c r="H189" s="6"/>
      <c r="I189" s="6"/>
      <c r="J189" s="6"/>
    </row>
    <row r="190" spans="2:10">
      <c r="B190" s="7" t="str">
        <f>[1]Энерпром!$B$11</f>
        <v>07</v>
      </c>
      <c r="C190" s="6"/>
      <c r="D190" s="6"/>
      <c r="E190" s="6"/>
      <c r="F190" s="6"/>
      <c r="G190" s="6"/>
      <c r="H190" s="6"/>
      <c r="I190" s="6"/>
      <c r="J190" s="6"/>
    </row>
    <row r="191" spans="2:10">
      <c r="B191" s="7" t="str">
        <f>[1]Энерпром!$B$11</f>
        <v>07</v>
      </c>
      <c r="C191" s="6"/>
      <c r="D191" s="6"/>
      <c r="E191" s="6"/>
      <c r="F191" s="6"/>
      <c r="G191" s="6"/>
      <c r="H191" s="6"/>
      <c r="I191" s="6"/>
      <c r="J191" s="6"/>
    </row>
    <row r="192" spans="2:10">
      <c r="B192" s="7" t="str">
        <f>[1]Энерпром!$B$11</f>
        <v>07</v>
      </c>
      <c r="C192" s="6"/>
      <c r="D192" s="6"/>
      <c r="E192" s="6"/>
      <c r="F192" s="6"/>
      <c r="G192" s="6"/>
      <c r="H192" s="6"/>
      <c r="I192" s="6"/>
      <c r="J192" s="6"/>
    </row>
    <row r="193" spans="2:10">
      <c r="B193" s="7" t="str">
        <f>[1]Энерпром!$B$11</f>
        <v>07</v>
      </c>
      <c r="C193" s="6"/>
      <c r="D193" s="6"/>
      <c r="E193" s="6"/>
      <c r="F193" s="6"/>
      <c r="G193" s="6"/>
      <c r="H193" s="6"/>
      <c r="I193" s="6"/>
      <c r="J193" s="6"/>
    </row>
    <row r="194" spans="2:10">
      <c r="B194" s="7" t="str">
        <f>[1]Энерпром!$B$11</f>
        <v>07</v>
      </c>
      <c r="C194" s="6"/>
      <c r="D194" s="6"/>
      <c r="E194" s="6"/>
      <c r="F194" s="6"/>
      <c r="G194" s="6"/>
      <c r="H194" s="6"/>
      <c r="I194" s="6"/>
      <c r="J194" s="6"/>
    </row>
    <row r="195" spans="2:10">
      <c r="B195" s="7" t="str">
        <f>[1]Энерпром!$B$11</f>
        <v>07</v>
      </c>
      <c r="C195" s="6"/>
      <c r="D195" s="6"/>
      <c r="E195" s="6"/>
      <c r="F195" s="6"/>
      <c r="G195" s="6"/>
      <c r="H195" s="6"/>
      <c r="I195" s="6"/>
      <c r="J195" s="6"/>
    </row>
    <row r="196" spans="2:10">
      <c r="B196" s="7" t="str">
        <f>[1]Энерпром!$B$11</f>
        <v>07</v>
      </c>
      <c r="C196" s="6"/>
      <c r="D196" s="6"/>
      <c r="E196" s="6"/>
      <c r="F196" s="6"/>
      <c r="G196" s="6"/>
      <c r="H196" s="6"/>
      <c r="I196" s="6"/>
      <c r="J196" s="6"/>
    </row>
    <row r="197" spans="2:10">
      <c r="B197" s="7" t="str">
        <f>[1]Энерпром!$B$11</f>
        <v>07</v>
      </c>
      <c r="C197" s="6"/>
      <c r="D197" s="6"/>
      <c r="E197" s="6"/>
      <c r="F197" s="6"/>
      <c r="G197" s="6"/>
      <c r="H197" s="6"/>
      <c r="I197" s="6"/>
      <c r="J197" s="6"/>
    </row>
    <row r="198" spans="2:10">
      <c r="B198" s="7" t="str">
        <f>[1]Энерпром!$B$11</f>
        <v>07</v>
      </c>
      <c r="C198" s="6"/>
      <c r="D198" s="6"/>
      <c r="E198" s="6"/>
      <c r="F198" s="6"/>
      <c r="G198" s="6"/>
      <c r="H198" s="6"/>
      <c r="I198" s="6"/>
      <c r="J198" s="6"/>
    </row>
    <row r="199" spans="2:10">
      <c r="B199" s="7" t="str">
        <f>[1]Энерпром!$B$11</f>
        <v>07</v>
      </c>
      <c r="C199" s="6"/>
      <c r="D199" s="6"/>
      <c r="E199" s="6"/>
      <c r="F199" s="6"/>
      <c r="G199" s="6"/>
      <c r="H199" s="6"/>
      <c r="I199" s="6"/>
      <c r="J199" s="6"/>
    </row>
    <row r="200" spans="2:10">
      <c r="B200" s="7" t="str">
        <f>[1]Энерпром!$B$11</f>
        <v>07</v>
      </c>
      <c r="C200" s="6"/>
      <c r="D200" s="6"/>
      <c r="E200" s="6"/>
      <c r="F200" s="6"/>
      <c r="G200" s="6"/>
      <c r="H200" s="6"/>
      <c r="I200" s="6"/>
      <c r="J200" s="6"/>
    </row>
    <row r="201" spans="2:10">
      <c r="B201" s="7" t="str">
        <f>[1]Энерпром!$B$11</f>
        <v>07</v>
      </c>
      <c r="C201" s="6"/>
      <c r="D201" s="6"/>
      <c r="E201" s="6"/>
      <c r="F201" s="6"/>
      <c r="G201" s="6"/>
      <c r="H201" s="6"/>
      <c r="I201" s="6"/>
      <c r="J201" s="6"/>
    </row>
    <row r="202" spans="2:10">
      <c r="B202" s="7" t="str">
        <f>[1]Энерпром!$B$11</f>
        <v>07</v>
      </c>
      <c r="C202" s="6"/>
      <c r="D202" s="6"/>
      <c r="E202" s="6"/>
      <c r="F202" s="6"/>
      <c r="G202" s="6"/>
      <c r="H202" s="6"/>
      <c r="I202" s="6"/>
      <c r="J202" s="6"/>
    </row>
    <row r="203" spans="2:10">
      <c r="B203" s="7" t="str">
        <f>[1]Энерпром!$B$11</f>
        <v>07</v>
      </c>
      <c r="C203" s="6"/>
      <c r="D203" s="6"/>
      <c r="E203" s="6"/>
      <c r="F203" s="6"/>
      <c r="G203" s="6"/>
      <c r="H203" s="6"/>
      <c r="I203" s="6"/>
      <c r="J203" s="6"/>
    </row>
    <row r="204" spans="2:10">
      <c r="B204" s="7" t="str">
        <f>[1]Энерпром!$B$11</f>
        <v>07</v>
      </c>
      <c r="C204" s="6"/>
      <c r="D204" s="6"/>
      <c r="E204" s="6"/>
      <c r="F204" s="6"/>
      <c r="G204" s="6"/>
      <c r="H204" s="6"/>
      <c r="I204" s="6"/>
      <c r="J204" s="6"/>
    </row>
    <row r="205" spans="2:10">
      <c r="B205" s="7" t="str">
        <f>[1]Энерпром!$B$11</f>
        <v>07</v>
      </c>
      <c r="C205" s="6"/>
      <c r="D205" s="6"/>
      <c r="E205" s="6"/>
      <c r="F205" s="6"/>
      <c r="G205" s="6"/>
      <c r="H205" s="6"/>
      <c r="I205" s="6"/>
      <c r="J205" s="6"/>
    </row>
    <row r="206" spans="2:10">
      <c r="B206" s="7" t="str">
        <f>[1]Энерпром!$B$11</f>
        <v>07</v>
      </c>
      <c r="C206" s="6"/>
      <c r="D206" s="6"/>
      <c r="E206" s="6"/>
      <c r="F206" s="6"/>
      <c r="G206" s="6"/>
      <c r="H206" s="6"/>
      <c r="I206" s="6"/>
      <c r="J206" s="6"/>
    </row>
    <row r="207" spans="2:10">
      <c r="B207" s="7" t="str">
        <f>[1]Энерпром!$B$11</f>
        <v>07</v>
      </c>
      <c r="C207" s="6"/>
      <c r="D207" s="6"/>
      <c r="E207" s="6"/>
      <c r="F207" s="6"/>
      <c r="G207" s="6"/>
      <c r="H207" s="6"/>
      <c r="I207" s="6"/>
      <c r="J207" s="6"/>
    </row>
    <row r="208" spans="2:10">
      <c r="B208" s="7" t="str">
        <f>[1]Энерпром!$B$11</f>
        <v>07</v>
      </c>
      <c r="C208" s="6"/>
      <c r="D208" s="6"/>
      <c r="E208" s="6"/>
      <c r="F208" s="6"/>
      <c r="G208" s="6"/>
      <c r="H208" s="6"/>
      <c r="I208" s="6"/>
      <c r="J208" s="6"/>
    </row>
    <row r="209" spans="2:10">
      <c r="B209" s="7" t="str">
        <f>[1]Энерпром!$B$11</f>
        <v>07</v>
      </c>
      <c r="C209" s="6"/>
      <c r="D209" s="6"/>
      <c r="E209" s="6"/>
      <c r="F209" s="6"/>
      <c r="G209" s="6"/>
      <c r="H209" s="6"/>
      <c r="I209" s="6"/>
      <c r="J209" s="6"/>
    </row>
    <row r="210" spans="2:10">
      <c r="B210" s="7" t="str">
        <f>[1]Энерпром!$B$11</f>
        <v>07</v>
      </c>
      <c r="C210" s="6"/>
      <c r="D210" s="6"/>
      <c r="E210" s="6"/>
      <c r="F210" s="6"/>
      <c r="G210" s="6"/>
      <c r="H210" s="6"/>
      <c r="I210" s="6"/>
      <c r="J210" s="6"/>
    </row>
    <row r="211" spans="2:10">
      <c r="B211" s="7" t="str">
        <f>[1]Энерпром!$B$11</f>
        <v>07</v>
      </c>
      <c r="C211" s="6"/>
      <c r="D211" s="6"/>
      <c r="E211" s="6"/>
      <c r="F211" s="6"/>
      <c r="G211" s="6"/>
      <c r="H211" s="6"/>
      <c r="I211" s="6"/>
      <c r="J211" s="6"/>
    </row>
    <row r="212" spans="2:10">
      <c r="B212" s="7" t="str">
        <f>[1]Энерпром!$B$11</f>
        <v>07</v>
      </c>
      <c r="C212" s="6"/>
      <c r="D212" s="6"/>
      <c r="E212" s="6"/>
      <c r="F212" s="6"/>
      <c r="G212" s="6"/>
      <c r="H212" s="6"/>
      <c r="I212" s="6"/>
      <c r="J212" s="6"/>
    </row>
    <row r="213" spans="2:10">
      <c r="B213" s="7" t="str">
        <f>[1]Энерпром!$B$11</f>
        <v>07</v>
      </c>
      <c r="C213" s="6"/>
      <c r="D213" s="6"/>
      <c r="E213" s="6"/>
      <c r="F213" s="6"/>
      <c r="G213" s="6"/>
      <c r="H213" s="6"/>
      <c r="I213" s="6"/>
      <c r="J213" s="6"/>
    </row>
    <row r="214" spans="2:10">
      <c r="B214" s="7" t="str">
        <f>[1]Энерпром!$B$11</f>
        <v>07</v>
      </c>
      <c r="C214" s="6"/>
      <c r="D214" s="6"/>
      <c r="E214" s="6"/>
      <c r="F214" s="6"/>
      <c r="G214" s="6"/>
      <c r="H214" s="6"/>
      <c r="I214" s="6"/>
      <c r="J214" s="6"/>
    </row>
    <row r="215" spans="2:10">
      <c r="B215" s="7" t="str">
        <f>[1]Энерпром!$B$11</f>
        <v>07</v>
      </c>
      <c r="C215" s="6"/>
      <c r="D215" s="6"/>
      <c r="E215" s="6"/>
      <c r="F215" s="6"/>
      <c r="G215" s="6"/>
      <c r="H215" s="6"/>
      <c r="I215" s="6"/>
      <c r="J215" s="6"/>
    </row>
    <row r="216" spans="2:10">
      <c r="B216" s="7" t="str">
        <f>[1]Энерпром!$B$11</f>
        <v>07</v>
      </c>
      <c r="C216" s="6"/>
      <c r="D216" s="6"/>
      <c r="E216" s="6"/>
      <c r="F216" s="6"/>
      <c r="G216" s="6"/>
      <c r="H216" s="6"/>
      <c r="I216" s="6"/>
      <c r="J216" s="6"/>
    </row>
    <row r="217" spans="2:10">
      <c r="B217" s="7" t="str">
        <f>[1]Энерпром!$B$11</f>
        <v>07</v>
      </c>
      <c r="C217" s="6"/>
      <c r="D217" s="6"/>
      <c r="E217" s="6"/>
      <c r="F217" s="6"/>
      <c r="G217" s="6"/>
      <c r="H217" s="6"/>
      <c r="I217" s="6"/>
      <c r="J217" s="6"/>
    </row>
    <row r="218" spans="2:10">
      <c r="B218" s="7" t="str">
        <f>[1]Энерпром!$B$11</f>
        <v>07</v>
      </c>
      <c r="C218" s="6"/>
      <c r="D218" s="6"/>
      <c r="E218" s="6"/>
      <c r="F218" s="6"/>
      <c r="G218" s="6"/>
      <c r="H218" s="6"/>
      <c r="I218" s="6"/>
      <c r="J218" s="6"/>
    </row>
    <row r="219" spans="2:10">
      <c r="B219" s="7" t="str">
        <f>[1]Энерпром!$B$11</f>
        <v>07</v>
      </c>
      <c r="C219" s="6"/>
      <c r="D219" s="6"/>
      <c r="E219" s="6"/>
      <c r="F219" s="6"/>
      <c r="G219" s="6"/>
      <c r="H219" s="6"/>
      <c r="I219" s="6"/>
      <c r="J219" s="6"/>
    </row>
    <row r="220" spans="2:10">
      <c r="B220" s="7" t="str">
        <f>[1]Энерпром!$B$11</f>
        <v>07</v>
      </c>
      <c r="C220" s="6"/>
      <c r="D220" s="6"/>
      <c r="E220" s="6"/>
      <c r="F220" s="6"/>
      <c r="G220" s="6"/>
      <c r="H220" s="6"/>
      <c r="I220" s="6"/>
      <c r="J220" s="6"/>
    </row>
    <row r="221" spans="2:10">
      <c r="B221" s="7" t="str">
        <f>[1]Энерпром!$B$11</f>
        <v>07</v>
      </c>
      <c r="C221" s="6"/>
      <c r="D221" s="6"/>
      <c r="E221" s="6"/>
      <c r="F221" s="6"/>
      <c r="G221" s="6"/>
      <c r="H221" s="6"/>
      <c r="I221" s="6"/>
      <c r="J221" s="6"/>
    </row>
    <row r="222" spans="2:10">
      <c r="B222" s="7" t="str">
        <f>[1]Энерпром!$B$11</f>
        <v>07</v>
      </c>
      <c r="C222" s="6"/>
      <c r="D222" s="6"/>
      <c r="E222" s="6"/>
      <c r="F222" s="6"/>
      <c r="G222" s="6"/>
      <c r="H222" s="6"/>
      <c r="I222" s="6"/>
      <c r="J222" s="6"/>
    </row>
    <row r="223" spans="2:10">
      <c r="B223" s="7" t="str">
        <f>[1]Энерпром!$B$11</f>
        <v>07</v>
      </c>
      <c r="C223" s="6"/>
      <c r="D223" s="6"/>
      <c r="E223" s="6"/>
      <c r="F223" s="6"/>
      <c r="G223" s="6"/>
      <c r="H223" s="6"/>
      <c r="I223" s="6"/>
      <c r="J223" s="6"/>
    </row>
    <row r="224" spans="2:10">
      <c r="B224" s="7" t="str">
        <f>[1]Энерпром!$B$11</f>
        <v>07</v>
      </c>
      <c r="C224" s="6"/>
      <c r="D224" s="6"/>
      <c r="E224" s="6"/>
      <c r="F224" s="6"/>
      <c r="G224" s="6"/>
      <c r="H224" s="6"/>
      <c r="I224" s="6"/>
      <c r="J224" s="6"/>
    </row>
    <row r="225" spans="2:10">
      <c r="B225" s="7" t="str">
        <f>[1]Энерпром!$B$11</f>
        <v>07</v>
      </c>
      <c r="C225" s="6"/>
      <c r="D225" s="6"/>
      <c r="E225" s="6"/>
      <c r="F225" s="6"/>
      <c r="G225" s="6"/>
      <c r="H225" s="6"/>
      <c r="I225" s="6"/>
      <c r="J225" s="6"/>
    </row>
    <row r="226" spans="2:10">
      <c r="B226" s="7" t="str">
        <f>[1]Энерпром!$B$11</f>
        <v>07</v>
      </c>
      <c r="C226" s="6"/>
      <c r="D226" s="6"/>
      <c r="E226" s="6"/>
      <c r="F226" s="6"/>
      <c r="G226" s="6"/>
      <c r="H226" s="6"/>
      <c r="I226" s="6"/>
      <c r="J226" s="6"/>
    </row>
    <row r="227" spans="2:10">
      <c r="B227" s="7" t="str">
        <f>[1]Энерпром!$B$11</f>
        <v>07</v>
      </c>
      <c r="C227" s="6"/>
      <c r="D227" s="6"/>
      <c r="E227" s="6"/>
      <c r="F227" s="6"/>
      <c r="G227" s="6"/>
      <c r="H227" s="6"/>
      <c r="I227" s="6"/>
      <c r="J227" s="6"/>
    </row>
    <row r="228" spans="2:10">
      <c r="B228" s="7" t="str">
        <f>[1]Энерпром!$B$11</f>
        <v>07</v>
      </c>
      <c r="C228" s="6"/>
      <c r="D228" s="6"/>
      <c r="E228" s="6"/>
      <c r="F228" s="6"/>
      <c r="G228" s="6"/>
      <c r="H228" s="6"/>
      <c r="I228" s="6"/>
      <c r="J228" s="6"/>
    </row>
    <row r="229" spans="2:10">
      <c r="B229" s="7" t="str">
        <f>[1]Энерпром!$B$11</f>
        <v>07</v>
      </c>
      <c r="C229" s="6"/>
      <c r="D229" s="6"/>
      <c r="E229" s="6"/>
      <c r="F229" s="6"/>
      <c r="G229" s="6"/>
      <c r="H229" s="6"/>
      <c r="I229" s="6"/>
      <c r="J229" s="6"/>
    </row>
    <row r="230" spans="2:10">
      <c r="B230" s="7" t="str">
        <f>[1]Энерпром!$B$11</f>
        <v>07</v>
      </c>
      <c r="C230" s="6"/>
      <c r="D230" s="6"/>
      <c r="E230" s="6"/>
      <c r="F230" s="6"/>
      <c r="G230" s="6"/>
      <c r="H230" s="6"/>
      <c r="I230" s="6"/>
      <c r="J230" s="6"/>
    </row>
    <row r="231" spans="2:10">
      <c r="B231" s="7" t="str">
        <f>[1]Энерпром!$B$11</f>
        <v>07</v>
      </c>
      <c r="C231" s="6"/>
      <c r="D231" s="6"/>
      <c r="E231" s="6"/>
      <c r="F231" s="6"/>
      <c r="G231" s="6"/>
      <c r="H231" s="6"/>
      <c r="I231" s="6"/>
      <c r="J231" s="6"/>
    </row>
    <row r="232" spans="2:10">
      <c r="B232" s="7" t="str">
        <f>[1]Энерпром!$B$11</f>
        <v>07</v>
      </c>
      <c r="C232" s="6"/>
      <c r="D232" s="6"/>
      <c r="E232" s="6"/>
      <c r="F232" s="6"/>
      <c r="G232" s="6"/>
      <c r="H232" s="6"/>
      <c r="I232" s="6"/>
      <c r="J232" s="6"/>
    </row>
    <row r="233" spans="2:10">
      <c r="B233" s="7" t="str">
        <f>[1]Энерпром!$B$11</f>
        <v>07</v>
      </c>
      <c r="C233" s="6"/>
      <c r="D233" s="6"/>
      <c r="E233" s="6"/>
      <c r="F233" s="6"/>
      <c r="G233" s="6"/>
      <c r="H233" s="6"/>
      <c r="I233" s="6"/>
      <c r="J233" s="6"/>
    </row>
    <row r="234" spans="2:10">
      <c r="B234" s="7" t="str">
        <f>[1]Энерпром!$B$11</f>
        <v>07</v>
      </c>
      <c r="C234" s="6"/>
      <c r="D234" s="6"/>
      <c r="E234" s="6"/>
      <c r="F234" s="6"/>
      <c r="G234" s="6"/>
      <c r="H234" s="6"/>
      <c r="I234" s="6"/>
      <c r="J234" s="6"/>
    </row>
    <row r="235" spans="2:10">
      <c r="B235" s="7" t="str">
        <f>[1]Энерпром!$B$11</f>
        <v>07</v>
      </c>
      <c r="C235" s="6"/>
      <c r="D235" s="6"/>
      <c r="E235" s="6"/>
      <c r="F235" s="6"/>
      <c r="G235" s="6"/>
      <c r="H235" s="6"/>
      <c r="I235" s="6"/>
      <c r="J235" s="6"/>
    </row>
    <row r="236" spans="2:10">
      <c r="B236" s="7" t="str">
        <f>[1]Энерпром!$B$11</f>
        <v>07</v>
      </c>
      <c r="C236" s="6"/>
      <c r="D236" s="6"/>
      <c r="E236" s="6"/>
      <c r="F236" s="6"/>
      <c r="G236" s="6"/>
      <c r="H236" s="6"/>
      <c r="I236" s="6"/>
      <c r="J236" s="6"/>
    </row>
    <row r="237" spans="2:10">
      <c r="B237" s="7" t="str">
        <f>[1]Энерпром!$B$11</f>
        <v>07</v>
      </c>
      <c r="C237" s="6"/>
      <c r="D237" s="6"/>
      <c r="E237" s="6"/>
      <c r="F237" s="6"/>
      <c r="G237" s="6"/>
      <c r="H237" s="6"/>
      <c r="I237" s="6"/>
      <c r="J237" s="6"/>
    </row>
    <row r="238" spans="2:10">
      <c r="B238" s="7" t="str">
        <f>[1]Энерпром!$B$11</f>
        <v>07</v>
      </c>
      <c r="C238" s="6"/>
      <c r="D238" s="6"/>
      <c r="E238" s="6"/>
      <c r="F238" s="6"/>
      <c r="G238" s="6"/>
      <c r="H238" s="6"/>
      <c r="I238" s="6"/>
      <c r="J238" s="6"/>
    </row>
    <row r="239" spans="2:10">
      <c r="B239" s="7" t="str">
        <f>[1]Энерпром!$B$11</f>
        <v>07</v>
      </c>
      <c r="C239" s="6"/>
      <c r="D239" s="6"/>
      <c r="E239" s="6"/>
      <c r="F239" s="6"/>
      <c r="G239" s="6"/>
      <c r="H239" s="6"/>
      <c r="I239" s="6"/>
      <c r="J239" s="6"/>
    </row>
    <row r="240" spans="2:10">
      <c r="B240" s="7" t="str">
        <f>[1]Энерпром!$B$11</f>
        <v>07</v>
      </c>
      <c r="C240" s="6"/>
      <c r="D240" s="6"/>
      <c r="E240" s="6"/>
      <c r="F240" s="6"/>
      <c r="G240" s="6"/>
      <c r="H240" s="6"/>
      <c r="I240" s="6"/>
      <c r="J240" s="6"/>
    </row>
    <row r="241" spans="2:10">
      <c r="B241" s="7" t="str">
        <f>[1]Энерпром!$B$11</f>
        <v>07</v>
      </c>
      <c r="C241" s="6"/>
      <c r="D241" s="6"/>
      <c r="E241" s="6"/>
      <c r="F241" s="6"/>
      <c r="G241" s="6"/>
      <c r="H241" s="6"/>
      <c r="I241" s="6"/>
      <c r="J241" s="6"/>
    </row>
    <row r="242" spans="2:10">
      <c r="B242" s="7" t="str">
        <f>[1]Энерпром!$B$11</f>
        <v>07</v>
      </c>
      <c r="C242" s="6"/>
      <c r="D242" s="6"/>
      <c r="E242" s="6"/>
      <c r="F242" s="6"/>
      <c r="G242" s="6"/>
      <c r="H242" s="6"/>
      <c r="I242" s="6"/>
      <c r="J242" s="6"/>
    </row>
    <row r="243" spans="2:10">
      <c r="B243" s="7" t="str">
        <f>[1]Энерпром!$B$11</f>
        <v>07</v>
      </c>
      <c r="C243" s="6"/>
      <c r="D243" s="6"/>
      <c r="E243" s="6"/>
      <c r="F243" s="6"/>
      <c r="G243" s="6"/>
      <c r="H243" s="6"/>
      <c r="I243" s="6"/>
      <c r="J243" s="6"/>
    </row>
    <row r="244" spans="2:10">
      <c r="B244" s="7" t="str">
        <f>[1]Энерпром!$B$11</f>
        <v>07</v>
      </c>
      <c r="C244" s="6"/>
      <c r="D244" s="6"/>
      <c r="E244" s="6"/>
      <c r="F244" s="6"/>
      <c r="G244" s="6"/>
      <c r="H244" s="6"/>
      <c r="I244" s="6"/>
      <c r="J244" s="6"/>
    </row>
    <row r="245" spans="2:10">
      <c r="B245" s="7" t="str">
        <f>[1]Энерпром!$B$11</f>
        <v>07</v>
      </c>
      <c r="C245" s="6"/>
      <c r="D245" s="6"/>
      <c r="E245" s="6"/>
      <c r="F245" s="6"/>
      <c r="G245" s="6"/>
      <c r="H245" s="6"/>
      <c r="I245" s="6"/>
      <c r="J245" s="6"/>
    </row>
    <row r="246" spans="2:10">
      <c r="B246" s="7" t="str">
        <f>[1]Энерпром!$B$11</f>
        <v>07</v>
      </c>
      <c r="C246" s="6"/>
      <c r="D246" s="6"/>
      <c r="E246" s="6"/>
      <c r="F246" s="6"/>
      <c r="G246" s="6"/>
      <c r="H246" s="6"/>
      <c r="I246" s="6"/>
      <c r="J246" s="6"/>
    </row>
    <row r="247" spans="2:10">
      <c r="B247" s="7" t="str">
        <f>[1]Энерпром!$B$11</f>
        <v>07</v>
      </c>
      <c r="C247" s="6"/>
      <c r="D247" s="6"/>
      <c r="E247" s="6"/>
      <c r="F247" s="6"/>
      <c r="G247" s="6"/>
      <c r="H247" s="6"/>
      <c r="I247" s="6"/>
      <c r="J247" s="6"/>
    </row>
    <row r="248" spans="2:10">
      <c r="B248" s="7" t="str">
        <f>[1]Энерпром!$B$11</f>
        <v>07</v>
      </c>
      <c r="C248" s="6"/>
      <c r="D248" s="6"/>
      <c r="E248" s="6"/>
      <c r="F248" s="6"/>
      <c r="G248" s="6"/>
      <c r="H248" s="6"/>
      <c r="I248" s="6"/>
      <c r="J248" s="6"/>
    </row>
    <row r="249" spans="2:10">
      <c r="B249" s="7" t="str">
        <f>[1]Энерпром!$B$11</f>
        <v>07</v>
      </c>
      <c r="C249" s="6"/>
      <c r="D249" s="6"/>
      <c r="E249" s="6"/>
      <c r="F249" s="6"/>
      <c r="G249" s="6"/>
      <c r="H249" s="6"/>
      <c r="I249" s="6"/>
      <c r="J249" s="6"/>
    </row>
    <row r="250" spans="2:10">
      <c r="B250" s="7" t="str">
        <f>[1]Энерпром!$B$11</f>
        <v>07</v>
      </c>
      <c r="C250" s="6"/>
      <c r="D250" s="6"/>
      <c r="E250" s="6"/>
      <c r="F250" s="6"/>
      <c r="G250" s="6"/>
      <c r="H250" s="6"/>
      <c r="I250" s="6"/>
      <c r="J250" s="6"/>
    </row>
    <row r="251" spans="2:10">
      <c r="B251" s="7" t="str">
        <f>[1]Энерпром!$B$11</f>
        <v>07</v>
      </c>
      <c r="C251" s="6"/>
      <c r="D251" s="6"/>
      <c r="E251" s="6"/>
      <c r="F251" s="6"/>
      <c r="G251" s="6"/>
      <c r="H251" s="6"/>
      <c r="I251" s="6"/>
      <c r="J251" s="6"/>
    </row>
    <row r="252" spans="2:10">
      <c r="B252" s="7" t="str">
        <f>[1]Энерпром!$B$11</f>
        <v>07</v>
      </c>
      <c r="C252" s="6"/>
      <c r="D252" s="6"/>
      <c r="E252" s="6"/>
      <c r="F252" s="6"/>
      <c r="G252" s="6"/>
      <c r="H252" s="6"/>
      <c r="I252" s="6"/>
      <c r="J252" s="6"/>
    </row>
    <row r="253" spans="2:10">
      <c r="B253" s="7" t="str">
        <f>[1]Энерпром!$B$11</f>
        <v>07</v>
      </c>
      <c r="C253" s="6"/>
      <c r="D253" s="6"/>
      <c r="E253" s="6"/>
      <c r="F253" s="6"/>
      <c r="G253" s="6"/>
      <c r="H253" s="6"/>
      <c r="I253" s="6"/>
      <c r="J253" s="6"/>
    </row>
    <row r="254" spans="2:10">
      <c r="B254" s="7" t="str">
        <f>[1]Энерпром!$B$11</f>
        <v>07</v>
      </c>
      <c r="C254" s="6"/>
      <c r="D254" s="6"/>
      <c r="E254" s="6"/>
      <c r="F254" s="6"/>
      <c r="G254" s="6"/>
      <c r="H254" s="6"/>
      <c r="I254" s="6"/>
      <c r="J254" s="6"/>
    </row>
    <row r="255" spans="2:10">
      <c r="B255" s="7" t="str">
        <f>[1]Энерпром!$B$11</f>
        <v>07</v>
      </c>
      <c r="C255" s="6"/>
      <c r="D255" s="6"/>
      <c r="E255" s="6"/>
      <c r="F255" s="6"/>
      <c r="G255" s="6"/>
      <c r="H255" s="6"/>
      <c r="I255" s="6"/>
      <c r="J255" s="6"/>
    </row>
    <row r="256" spans="2:10">
      <c r="B256" s="7" t="str">
        <f>[1]Энерпром!$B$11</f>
        <v>07</v>
      </c>
      <c r="C256" s="6"/>
      <c r="D256" s="6"/>
      <c r="E256" s="6"/>
      <c r="F256" s="6"/>
      <c r="G256" s="6"/>
      <c r="H256" s="6"/>
      <c r="I256" s="6"/>
      <c r="J256" s="6"/>
    </row>
    <row r="257" spans="2:10">
      <c r="B257" s="7" t="str">
        <f>[1]Энерпром!$B$11</f>
        <v>07</v>
      </c>
      <c r="C257" s="6"/>
      <c r="D257" s="6"/>
      <c r="E257" s="6"/>
      <c r="F257" s="6"/>
      <c r="G257" s="6"/>
      <c r="H257" s="6"/>
      <c r="I257" s="6"/>
      <c r="J257" s="6"/>
    </row>
    <row r="258" spans="2:10">
      <c r="B258" s="7" t="str">
        <f>[1]Энерпром!$B$11</f>
        <v>07</v>
      </c>
      <c r="C258" s="6"/>
      <c r="D258" s="6"/>
      <c r="E258" s="6"/>
      <c r="F258" s="6"/>
      <c r="G258" s="6"/>
      <c r="H258" s="6"/>
      <c r="I258" s="6"/>
      <c r="J258" s="6"/>
    </row>
    <row r="259" spans="2:10">
      <c r="B259" s="7" t="str">
        <f>[1]Энерпром!$B$11</f>
        <v>07</v>
      </c>
      <c r="C259" s="6"/>
      <c r="D259" s="6"/>
      <c r="E259" s="6"/>
      <c r="F259" s="6"/>
      <c r="G259" s="6"/>
      <c r="H259" s="6"/>
      <c r="I259" s="6"/>
      <c r="J259" s="6"/>
    </row>
    <row r="260" spans="2:10">
      <c r="B260" s="7" t="str">
        <f>[1]Энерпром!$B$11</f>
        <v>07</v>
      </c>
      <c r="C260" s="6"/>
      <c r="D260" s="6"/>
      <c r="E260" s="6"/>
      <c r="F260" s="6"/>
      <c r="G260" s="6"/>
      <c r="H260" s="6"/>
      <c r="I260" s="6"/>
      <c r="J260" s="6"/>
    </row>
    <row r="261" spans="2:10">
      <c r="B261" s="7" t="str">
        <f>[1]Энерпром!$B$11</f>
        <v>07</v>
      </c>
      <c r="C261" s="6"/>
      <c r="D261" s="6"/>
      <c r="E261" s="6"/>
      <c r="F261" s="6"/>
      <c r="G261" s="6"/>
      <c r="H261" s="6"/>
      <c r="I261" s="6"/>
      <c r="J261" s="6"/>
    </row>
    <row r="262" spans="2:10">
      <c r="B262" s="7" t="str">
        <f>[1]Энерпром!$B$11</f>
        <v>07</v>
      </c>
      <c r="C262" s="6"/>
      <c r="D262" s="6"/>
      <c r="E262" s="6"/>
      <c r="F262" s="6"/>
      <c r="G262" s="6"/>
      <c r="H262" s="6"/>
      <c r="I262" s="6"/>
      <c r="J262" s="6"/>
    </row>
    <row r="263" spans="2:10">
      <c r="B263" s="7" t="str">
        <f>[1]Энерпром!$B$11</f>
        <v>07</v>
      </c>
      <c r="C263" s="6"/>
      <c r="D263" s="6"/>
      <c r="E263" s="6"/>
      <c r="F263" s="6"/>
      <c r="G263" s="6"/>
      <c r="H263" s="6"/>
      <c r="I263" s="6"/>
      <c r="J263" s="6"/>
    </row>
    <row r="264" spans="2:10">
      <c r="B264" s="7" t="str">
        <f>[1]Энерпром!$B$11</f>
        <v>07</v>
      </c>
      <c r="C264" s="6"/>
      <c r="D264" s="6"/>
      <c r="E264" s="6"/>
      <c r="F264" s="6"/>
      <c r="G264" s="6"/>
      <c r="H264" s="6"/>
      <c r="I264" s="6"/>
      <c r="J264" s="6"/>
    </row>
    <row r="265" spans="2:10">
      <c r="B265" s="7" t="str">
        <f>[1]Энерпром!$B$11</f>
        <v>07</v>
      </c>
      <c r="C265" s="6"/>
      <c r="D265" s="6"/>
      <c r="E265" s="6"/>
      <c r="F265" s="6"/>
      <c r="G265" s="6"/>
      <c r="H265" s="6"/>
      <c r="I265" s="6"/>
      <c r="J265" s="6"/>
    </row>
    <row r="266" spans="2:10">
      <c r="B266" s="7" t="str">
        <f>[1]Энерпром!$B$11</f>
        <v>07</v>
      </c>
      <c r="C266" s="6"/>
      <c r="D266" s="6"/>
      <c r="E266" s="6"/>
      <c r="F266" s="6"/>
      <c r="G266" s="6"/>
      <c r="H266" s="6"/>
      <c r="I266" s="6"/>
      <c r="J266" s="6"/>
    </row>
    <row r="267" spans="2:10">
      <c r="B267" s="7" t="str">
        <f>[1]Энерпром!$B$11</f>
        <v>07</v>
      </c>
      <c r="C267" s="6"/>
      <c r="D267" s="6"/>
      <c r="E267" s="6"/>
      <c r="F267" s="6"/>
      <c r="G267" s="6"/>
      <c r="H267" s="6"/>
      <c r="I267" s="6"/>
      <c r="J267" s="6"/>
    </row>
    <row r="268" spans="2:10">
      <c r="B268" s="7" t="str">
        <f>[1]Энерпром!$B$11</f>
        <v>07</v>
      </c>
      <c r="C268" s="6"/>
      <c r="D268" s="6"/>
      <c r="E268" s="6"/>
      <c r="F268" s="6"/>
      <c r="G268" s="6"/>
      <c r="H268" s="6"/>
      <c r="I268" s="6"/>
      <c r="J268" s="6"/>
    </row>
    <row r="269" spans="2:10">
      <c r="B269" s="7" t="str">
        <f>[1]Энерпром!$B$11</f>
        <v>07</v>
      </c>
      <c r="C269" s="6"/>
      <c r="D269" s="6"/>
      <c r="E269" s="6"/>
      <c r="F269" s="6"/>
      <c r="G269" s="6"/>
      <c r="H269" s="6"/>
      <c r="I269" s="6"/>
      <c r="J269" s="6"/>
    </row>
    <row r="270" spans="2:10">
      <c r="B270" s="7" t="str">
        <f>[1]Энерпром!$B$11</f>
        <v>07</v>
      </c>
      <c r="C270" s="6"/>
      <c r="D270" s="6"/>
      <c r="E270" s="6"/>
      <c r="F270" s="6"/>
      <c r="G270" s="6"/>
      <c r="H270" s="6"/>
      <c r="I270" s="6"/>
      <c r="J270" s="6"/>
    </row>
    <row r="271" spans="2:10">
      <c r="B271" s="7" t="str">
        <f>[1]Энерпром!$B$11</f>
        <v>07</v>
      </c>
      <c r="C271" s="6"/>
      <c r="D271" s="6"/>
      <c r="E271" s="6"/>
      <c r="F271" s="6"/>
      <c r="G271" s="6"/>
      <c r="H271" s="6"/>
      <c r="I271" s="6"/>
      <c r="J271" s="6"/>
    </row>
    <row r="272" spans="2:10">
      <c r="B272" s="7" t="str">
        <f>[1]Энерпром!$B$11</f>
        <v>07</v>
      </c>
      <c r="C272" s="6"/>
      <c r="D272" s="6"/>
      <c r="E272" s="6"/>
      <c r="F272" s="6"/>
      <c r="G272" s="6"/>
      <c r="H272" s="6"/>
      <c r="I272" s="6"/>
      <c r="J272" s="6"/>
    </row>
    <row r="273" spans="2:10">
      <c r="B273" s="7" t="str">
        <f>[1]Энерпром!$B$11</f>
        <v>07</v>
      </c>
      <c r="C273" s="6"/>
      <c r="D273" s="6"/>
      <c r="E273" s="6"/>
      <c r="F273" s="6"/>
      <c r="G273" s="6"/>
      <c r="H273" s="6"/>
      <c r="I273" s="6"/>
      <c r="J273" s="6"/>
    </row>
    <row r="274" spans="2:10">
      <c r="B274" s="7" t="str">
        <f>[1]Энерпром!$B$11</f>
        <v>07</v>
      </c>
      <c r="C274" s="6"/>
      <c r="D274" s="6"/>
      <c r="E274" s="6"/>
      <c r="F274" s="6"/>
      <c r="G274" s="6"/>
      <c r="H274" s="6"/>
      <c r="I274" s="6"/>
      <c r="J274" s="6"/>
    </row>
    <row r="275" spans="2:10">
      <c r="B275" s="7" t="str">
        <f>[1]Энерпром!$B$11</f>
        <v>07</v>
      </c>
      <c r="C275" s="6"/>
      <c r="D275" s="6"/>
      <c r="E275" s="6"/>
      <c r="F275" s="6"/>
      <c r="G275" s="6"/>
      <c r="H275" s="6"/>
      <c r="I275" s="6"/>
      <c r="J275" s="6"/>
    </row>
    <row r="276" spans="2:10">
      <c r="B276" s="7" t="str">
        <f>[1]Энерпром!$B$11</f>
        <v>07</v>
      </c>
      <c r="C276" s="6"/>
      <c r="D276" s="6"/>
      <c r="E276" s="6"/>
      <c r="F276" s="6"/>
      <c r="G276" s="6"/>
      <c r="H276" s="6"/>
      <c r="I276" s="6"/>
      <c r="J276" s="6"/>
    </row>
    <row r="277" spans="2:10">
      <c r="B277" s="7" t="str">
        <f>[1]Энерпром!$B$11</f>
        <v>07</v>
      </c>
      <c r="C277" s="6"/>
      <c r="D277" s="6"/>
      <c r="E277" s="6"/>
      <c r="F277" s="6"/>
      <c r="G277" s="6"/>
      <c r="H277" s="6"/>
      <c r="I277" s="6"/>
      <c r="J277" s="6"/>
    </row>
    <row r="278" spans="2:10">
      <c r="B278" s="7" t="str">
        <f>[1]Энерпром!$B$11</f>
        <v>07</v>
      </c>
      <c r="C278" s="6"/>
      <c r="D278" s="6"/>
      <c r="E278" s="6"/>
      <c r="F278" s="6"/>
      <c r="G278" s="6"/>
      <c r="H278" s="6"/>
      <c r="I278" s="6"/>
      <c r="J278" s="6"/>
    </row>
    <row r="279" spans="2:10">
      <c r="B279" s="7" t="str">
        <f>[1]Энерпром!$B$11</f>
        <v>07</v>
      </c>
      <c r="C279" s="6"/>
      <c r="D279" s="6"/>
      <c r="E279" s="6"/>
      <c r="F279" s="6"/>
      <c r="G279" s="6"/>
      <c r="H279" s="6"/>
      <c r="I279" s="6"/>
      <c r="J279" s="6"/>
    </row>
    <row r="280" spans="2:10">
      <c r="B280" s="7" t="str">
        <f>[1]Энерпром!$B$11</f>
        <v>07</v>
      </c>
      <c r="C280" s="6"/>
      <c r="D280" s="6"/>
      <c r="E280" s="6"/>
      <c r="F280" s="6"/>
      <c r="G280" s="6"/>
      <c r="H280" s="6"/>
      <c r="I280" s="6"/>
      <c r="J280" s="6"/>
    </row>
    <row r="281" spans="2:10">
      <c r="B281" s="7" t="str">
        <f>[1]Энерпром!$B$11</f>
        <v>07</v>
      </c>
      <c r="C281" s="6"/>
      <c r="D281" s="6"/>
      <c r="E281" s="6"/>
      <c r="F281" s="6"/>
      <c r="G281" s="6"/>
      <c r="H281" s="6"/>
      <c r="I281" s="6"/>
      <c r="J281" s="6"/>
    </row>
    <row r="282" spans="2:10">
      <c r="B282" s="7" t="str">
        <f>[1]Энерпром!$B$11</f>
        <v>07</v>
      </c>
      <c r="C282" s="6"/>
      <c r="D282" s="6"/>
      <c r="E282" s="6"/>
      <c r="F282" s="6"/>
      <c r="G282" s="6"/>
      <c r="H282" s="6"/>
      <c r="I282" s="6"/>
      <c r="J282" s="6"/>
    </row>
    <row r="283" spans="2:10">
      <c r="B283" s="7" t="str">
        <f>[1]Энерпром!$B$11</f>
        <v>07</v>
      </c>
      <c r="C283" s="6"/>
      <c r="D283" s="6"/>
      <c r="E283" s="6"/>
      <c r="F283" s="6"/>
      <c r="G283" s="6"/>
      <c r="H283" s="6"/>
      <c r="I283" s="6"/>
      <c r="J283" s="6"/>
    </row>
    <row r="284" spans="2:10">
      <c r="B284" s="7" t="str">
        <f>[1]Энерпром!$B$11</f>
        <v>07</v>
      </c>
      <c r="C284" s="6"/>
      <c r="D284" s="6"/>
      <c r="E284" s="6"/>
      <c r="F284" s="6"/>
      <c r="G284" s="6"/>
      <c r="H284" s="6"/>
      <c r="I284" s="6"/>
      <c r="J284" s="6"/>
    </row>
    <row r="285" spans="2:10">
      <c r="B285" s="7" t="str">
        <f>[1]Энерпром!$B$11</f>
        <v>07</v>
      </c>
      <c r="C285" s="6"/>
      <c r="D285" s="6"/>
      <c r="E285" s="6"/>
      <c r="F285" s="6"/>
      <c r="G285" s="6"/>
      <c r="H285" s="6"/>
      <c r="I285" s="6"/>
      <c r="J285" s="6"/>
    </row>
    <row r="286" spans="2:10">
      <c r="B286" s="7" t="str">
        <f>[1]Энерпром!$B$11</f>
        <v>07</v>
      </c>
      <c r="C286" s="6"/>
      <c r="D286" s="6"/>
      <c r="E286" s="6"/>
      <c r="F286" s="6"/>
      <c r="G286" s="6"/>
      <c r="H286" s="6"/>
      <c r="I286" s="6"/>
      <c r="J286" s="6"/>
    </row>
    <row r="287" spans="2:10">
      <c r="B287" s="7" t="str">
        <f>[1]Энерпром!$B$11</f>
        <v>07</v>
      </c>
      <c r="C287" s="6"/>
      <c r="D287" s="6"/>
      <c r="E287" s="6"/>
      <c r="F287" s="6"/>
      <c r="G287" s="6"/>
      <c r="H287" s="6"/>
      <c r="I287" s="6"/>
      <c r="J287" s="6"/>
    </row>
    <row r="288" spans="2:10">
      <c r="B288" s="7" t="str">
        <f>[1]Энерпром!$B$11</f>
        <v>07</v>
      </c>
      <c r="C288" s="6"/>
      <c r="D288" s="6"/>
      <c r="E288" s="6"/>
      <c r="F288" s="6"/>
      <c r="G288" s="6"/>
      <c r="H288" s="6"/>
      <c r="I288" s="6"/>
      <c r="J288" s="6"/>
    </row>
    <row r="289" spans="2:10">
      <c r="B289" s="7" t="str">
        <f>[1]Энерпром!$B$11</f>
        <v>07</v>
      </c>
      <c r="C289" s="6"/>
      <c r="D289" s="6"/>
      <c r="E289" s="6"/>
      <c r="F289" s="6"/>
      <c r="G289" s="6"/>
      <c r="H289" s="6"/>
      <c r="I289" s="6"/>
      <c r="J289" s="6"/>
    </row>
    <row r="290" spans="2:10">
      <c r="B290" s="7" t="str">
        <f>[1]Энерпром!$B$11</f>
        <v>07</v>
      </c>
      <c r="C290" s="6"/>
      <c r="D290" s="6"/>
      <c r="E290" s="6"/>
      <c r="F290" s="6"/>
      <c r="G290" s="6"/>
      <c r="H290" s="6"/>
      <c r="I290" s="6"/>
      <c r="J290" s="6"/>
    </row>
    <row r="291" spans="2:10">
      <c r="B291" s="7" t="str">
        <f>[1]Энерпром!$B$11</f>
        <v>07</v>
      </c>
      <c r="C291" s="6"/>
      <c r="D291" s="6"/>
      <c r="E291" s="6"/>
      <c r="F291" s="6"/>
      <c r="G291" s="6"/>
      <c r="H291" s="6"/>
      <c r="I291" s="6"/>
      <c r="J291" s="6"/>
    </row>
    <row r="292" spans="2:10">
      <c r="B292" s="7" t="str">
        <f>[1]Энерпром!$B$11</f>
        <v>07</v>
      </c>
      <c r="C292" s="6"/>
      <c r="D292" s="6"/>
      <c r="E292" s="6"/>
      <c r="F292" s="6"/>
      <c r="G292" s="6"/>
      <c r="H292" s="6"/>
      <c r="I292" s="6"/>
      <c r="J292" s="6"/>
    </row>
    <row r="293" spans="2:10">
      <c r="B293" s="7" t="str">
        <f>[1]Энерпром!$B$11</f>
        <v>07</v>
      </c>
      <c r="C293" s="6"/>
      <c r="D293" s="6"/>
      <c r="E293" s="6"/>
      <c r="F293" s="6"/>
      <c r="G293" s="6"/>
      <c r="H293" s="6"/>
      <c r="I293" s="6"/>
      <c r="J293" s="6"/>
    </row>
    <row r="294" spans="2:10">
      <c r="B294" s="7" t="str">
        <f>[1]Энерпром!$B$11</f>
        <v>07</v>
      </c>
      <c r="C294" s="6"/>
      <c r="D294" s="6"/>
      <c r="E294" s="6"/>
      <c r="F294" s="6"/>
      <c r="G294" s="6"/>
      <c r="H294" s="6"/>
      <c r="I294" s="6"/>
      <c r="J294" s="6"/>
    </row>
    <row r="295" spans="2:10">
      <c r="B295" s="7" t="str">
        <f>[1]Энерпром!$B$11</f>
        <v>07</v>
      </c>
      <c r="C295" s="6"/>
      <c r="D295" s="6"/>
      <c r="E295" s="6"/>
      <c r="F295" s="6"/>
      <c r="G295" s="6"/>
      <c r="H295" s="6"/>
      <c r="I295" s="6"/>
      <c r="J295" s="6"/>
    </row>
    <row r="296" spans="2:10">
      <c r="B296" s="7" t="str">
        <f>[1]Энерпром!$B$11</f>
        <v>07</v>
      </c>
      <c r="C296" s="6"/>
      <c r="D296" s="6"/>
      <c r="E296" s="6"/>
      <c r="F296" s="6"/>
      <c r="G296" s="6"/>
      <c r="H296" s="6"/>
      <c r="I296" s="6"/>
      <c r="J296" s="6"/>
    </row>
    <row r="297" spans="2:10">
      <c r="B297" s="7" t="str">
        <f>[1]Энерпром!$B$11</f>
        <v>07</v>
      </c>
      <c r="C297" s="6"/>
      <c r="D297" s="6"/>
      <c r="E297" s="6"/>
      <c r="F297" s="6"/>
      <c r="G297" s="6"/>
      <c r="H297" s="6"/>
      <c r="I297" s="6"/>
      <c r="J297" s="6"/>
    </row>
    <row r="298" spans="2:10">
      <c r="B298" s="7" t="str">
        <f>[1]Энерпром!$B$11</f>
        <v>07</v>
      </c>
      <c r="C298" s="6"/>
      <c r="D298" s="6"/>
      <c r="E298" s="6"/>
      <c r="F298" s="6"/>
      <c r="G298" s="6"/>
      <c r="H298" s="6"/>
      <c r="I298" s="6"/>
      <c r="J298" s="6"/>
    </row>
    <row r="299" spans="2:10">
      <c r="B299" s="7" t="str">
        <f>[1]Энерпром!$B$11</f>
        <v>07</v>
      </c>
      <c r="C299" s="6"/>
      <c r="D299" s="6"/>
      <c r="E299" s="6"/>
      <c r="F299" s="6"/>
      <c r="G299" s="6"/>
      <c r="H299" s="6"/>
      <c r="I299" s="6"/>
      <c r="J299" s="6"/>
    </row>
    <row r="300" spans="2:10">
      <c r="B300" s="7" t="str">
        <f>[1]Энерпром!$B$11</f>
        <v>07</v>
      </c>
      <c r="C300" s="6"/>
      <c r="D300" s="6"/>
      <c r="E300" s="6"/>
      <c r="F300" s="6"/>
      <c r="G300" s="6"/>
      <c r="H300" s="6"/>
      <c r="I300" s="6"/>
      <c r="J300" s="6"/>
    </row>
    <row r="301" spans="2:10">
      <c r="B301" s="7" t="str">
        <f>[1]Энерпром!$B$11</f>
        <v>07</v>
      </c>
      <c r="C301" s="6"/>
      <c r="D301" s="6"/>
      <c r="E301" s="6"/>
      <c r="F301" s="6"/>
      <c r="G301" s="6"/>
      <c r="H301" s="6"/>
      <c r="I301" s="6"/>
      <c r="J301" s="6"/>
    </row>
    <row r="302" spans="2:10">
      <c r="B302" s="7" t="str">
        <f>[1]Энерпром!$B$11</f>
        <v>07</v>
      </c>
      <c r="C302" s="6"/>
      <c r="D302" s="6"/>
      <c r="E302" s="6"/>
      <c r="F302" s="6"/>
      <c r="G302" s="6"/>
      <c r="H302" s="6"/>
      <c r="I302" s="6"/>
      <c r="J302" s="6"/>
    </row>
    <row r="303" spans="2:10">
      <c r="B303" s="7" t="str">
        <f>[1]Энерпром!$B$11</f>
        <v>07</v>
      </c>
      <c r="C303" s="6"/>
      <c r="D303" s="6"/>
      <c r="E303" s="6"/>
      <c r="F303" s="6"/>
      <c r="G303" s="6"/>
      <c r="H303" s="6"/>
      <c r="I303" s="6"/>
      <c r="J303" s="6"/>
    </row>
    <row r="304" spans="2:10">
      <c r="B304" s="7" t="str">
        <f>[1]Энерпром!$B$11</f>
        <v>07</v>
      </c>
      <c r="C304" s="6"/>
      <c r="D304" s="6"/>
      <c r="E304" s="6"/>
      <c r="F304" s="6"/>
      <c r="G304" s="6"/>
      <c r="H304" s="6"/>
      <c r="I304" s="6"/>
      <c r="J304" s="6"/>
    </row>
    <row r="305" spans="2:10">
      <c r="B305" s="7" t="str">
        <f>[1]Энерпром!$B$11</f>
        <v>07</v>
      </c>
      <c r="C305" s="6"/>
      <c r="D305" s="6"/>
      <c r="E305" s="6"/>
      <c r="F305" s="6"/>
      <c r="G305" s="6"/>
      <c r="H305" s="6"/>
      <c r="I305" s="6"/>
      <c r="J305" s="6"/>
    </row>
    <row r="306" spans="2:10">
      <c r="B306" s="7" t="str">
        <f>[1]Энерпром!$B$11</f>
        <v>07</v>
      </c>
      <c r="C306" s="6"/>
      <c r="D306" s="6"/>
      <c r="E306" s="6"/>
      <c r="F306" s="6"/>
      <c r="G306" s="6"/>
      <c r="H306" s="6"/>
      <c r="I306" s="6"/>
      <c r="J306" s="6"/>
    </row>
    <row r="307" spans="2:10">
      <c r="B307" s="7" t="str">
        <f>[1]Энерпром!$B$11</f>
        <v>07</v>
      </c>
      <c r="C307" s="6"/>
      <c r="D307" s="6"/>
      <c r="E307" s="6"/>
      <c r="F307" s="6"/>
      <c r="G307" s="6"/>
      <c r="H307" s="6"/>
      <c r="I307" s="6"/>
      <c r="J307" s="6"/>
    </row>
    <row r="308" spans="2:10">
      <c r="B308" s="7" t="str">
        <f>[1]Энерпром!$B$11</f>
        <v>07</v>
      </c>
      <c r="C308" s="6"/>
      <c r="D308" s="6"/>
      <c r="E308" s="6"/>
      <c r="F308" s="6"/>
      <c r="G308" s="6"/>
      <c r="H308" s="6"/>
      <c r="I308" s="6"/>
      <c r="J308" s="6"/>
    </row>
    <row r="309" spans="2:10">
      <c r="B309" s="7" t="str">
        <f>[1]Энерпром!$B$11</f>
        <v>07</v>
      </c>
      <c r="C309" s="6"/>
      <c r="D309" s="6"/>
      <c r="E309" s="6"/>
      <c r="F309" s="6"/>
      <c r="G309" s="6"/>
      <c r="H309" s="6"/>
      <c r="I309" s="6"/>
      <c r="J309" s="6"/>
    </row>
    <row r="310" spans="2:10">
      <c r="B310" s="7" t="str">
        <f>[1]Энерпром!$B$11</f>
        <v>07</v>
      </c>
      <c r="C310" s="6"/>
      <c r="D310" s="6"/>
      <c r="E310" s="6"/>
      <c r="F310" s="6"/>
      <c r="G310" s="6"/>
      <c r="H310" s="6"/>
      <c r="I310" s="6"/>
      <c r="J310" s="6"/>
    </row>
    <row r="311" spans="2:10">
      <c r="B311" s="7" t="str">
        <f>[1]Энерпром!$B$11</f>
        <v>07</v>
      </c>
      <c r="C311" s="6"/>
      <c r="D311" s="6"/>
      <c r="E311" s="6"/>
      <c r="F311" s="6"/>
      <c r="G311" s="6"/>
      <c r="H311" s="6"/>
      <c r="I311" s="6"/>
      <c r="J311" s="6"/>
    </row>
    <row r="312" spans="2:10">
      <c r="B312" s="7" t="str">
        <f>[1]Энерпром!$B$11</f>
        <v>07</v>
      </c>
      <c r="C312" s="6"/>
      <c r="D312" s="6"/>
      <c r="E312" s="6"/>
      <c r="F312" s="6"/>
      <c r="G312" s="6"/>
      <c r="H312" s="6"/>
      <c r="I312" s="6"/>
      <c r="J312" s="6"/>
    </row>
    <row r="313" spans="2:10">
      <c r="B313" s="7" t="str">
        <f>[1]Энерпром!$B$11</f>
        <v>07</v>
      </c>
      <c r="C313" s="6"/>
      <c r="D313" s="6"/>
      <c r="E313" s="6"/>
      <c r="F313" s="6"/>
      <c r="G313" s="6"/>
      <c r="H313" s="6"/>
      <c r="I313" s="6"/>
      <c r="J313" s="6"/>
    </row>
    <row r="314" spans="2:10">
      <c r="B314" s="7" t="str">
        <f>[1]Энерпром!$B$11</f>
        <v>07</v>
      </c>
      <c r="C314" s="6"/>
      <c r="D314" s="6"/>
      <c r="E314" s="6"/>
      <c r="F314" s="6"/>
      <c r="G314" s="6"/>
      <c r="H314" s="6"/>
      <c r="I314" s="6"/>
      <c r="J314" s="6"/>
    </row>
    <row r="315" spans="2:10">
      <c r="B315" s="7" t="str">
        <f>[1]Энерпром!$B$11</f>
        <v>07</v>
      </c>
      <c r="C315" s="6"/>
      <c r="D315" s="6"/>
      <c r="E315" s="6"/>
      <c r="F315" s="6"/>
      <c r="G315" s="6"/>
      <c r="H315" s="6"/>
      <c r="I315" s="6"/>
      <c r="J315" s="6"/>
    </row>
    <row r="316" spans="2:10">
      <c r="B316" s="7" t="str">
        <f>[1]Энерпром!$B$11</f>
        <v>07</v>
      </c>
      <c r="C316" s="6"/>
      <c r="D316" s="6"/>
      <c r="E316" s="6"/>
      <c r="F316" s="6"/>
      <c r="G316" s="6"/>
      <c r="H316" s="6"/>
      <c r="I316" s="6"/>
      <c r="J316" s="6"/>
    </row>
    <row r="317" spans="2:10">
      <c r="B317" s="7" t="str">
        <f>[1]Энерпром!$B$11</f>
        <v>07</v>
      </c>
      <c r="C317" s="6"/>
      <c r="D317" s="6"/>
      <c r="E317" s="6"/>
      <c r="F317" s="6"/>
      <c r="G317" s="6"/>
      <c r="H317" s="6"/>
      <c r="I317" s="6"/>
      <c r="J317" s="6"/>
    </row>
    <row r="318" spans="2:10">
      <c r="B318" s="7" t="str">
        <f>[1]Энерпром!$B$11</f>
        <v>07</v>
      </c>
      <c r="C318" s="6"/>
      <c r="D318" s="6"/>
      <c r="E318" s="6"/>
      <c r="F318" s="6"/>
      <c r="G318" s="6"/>
      <c r="H318" s="6"/>
      <c r="I318" s="6"/>
      <c r="J318" s="6"/>
    </row>
    <row r="319" spans="2:10">
      <c r="B319" s="7" t="str">
        <f>[1]Энерпром!$B$11</f>
        <v>07</v>
      </c>
      <c r="C319" s="6"/>
      <c r="D319" s="6"/>
      <c r="E319" s="6"/>
      <c r="F319" s="6"/>
      <c r="G319" s="6"/>
      <c r="H319" s="6"/>
      <c r="I319" s="6"/>
      <c r="J319" s="6"/>
    </row>
    <row r="320" spans="2:10">
      <c r="B320" s="7" t="str">
        <f>[1]Энерпром!$B$11</f>
        <v>07</v>
      </c>
      <c r="C320" s="6"/>
      <c r="D320" s="6"/>
      <c r="E320" s="6"/>
      <c r="F320" s="6"/>
      <c r="G320" s="6"/>
      <c r="H320" s="6"/>
      <c r="I320" s="6"/>
      <c r="J320" s="6"/>
    </row>
    <row r="321" spans="2:10">
      <c r="B321" s="7" t="str">
        <f>[1]Энерпром!$B$11</f>
        <v>07</v>
      </c>
      <c r="C321" s="6"/>
      <c r="D321" s="6"/>
      <c r="E321" s="6"/>
      <c r="F321" s="6"/>
      <c r="G321" s="6"/>
      <c r="H321" s="6"/>
      <c r="I321" s="6"/>
      <c r="J321" s="6"/>
    </row>
    <row r="322" spans="2:10">
      <c r="B322" s="7" t="str">
        <f>[1]Энерпром!$B$11</f>
        <v>07</v>
      </c>
      <c r="C322" s="6"/>
      <c r="D322" s="6"/>
      <c r="E322" s="6"/>
      <c r="F322" s="6"/>
      <c r="G322" s="6"/>
      <c r="H322" s="6"/>
      <c r="I322" s="6"/>
      <c r="J322" s="6"/>
    </row>
    <row r="323" spans="2:10">
      <c r="B323" s="7" t="str">
        <f>[1]Энерпром!$B$11</f>
        <v>07</v>
      </c>
      <c r="C323" s="6"/>
      <c r="D323" s="6"/>
      <c r="E323" s="6"/>
      <c r="F323" s="6"/>
      <c r="G323" s="6"/>
      <c r="H323" s="6"/>
      <c r="I323" s="6"/>
      <c r="J323" s="6"/>
    </row>
    <row r="324" spans="2:10">
      <c r="B324" s="7" t="str">
        <f>[1]Энерпром!$B$11</f>
        <v>07</v>
      </c>
      <c r="C324" s="6"/>
      <c r="D324" s="6"/>
      <c r="E324" s="6"/>
      <c r="F324" s="6"/>
      <c r="G324" s="6"/>
      <c r="H324" s="6"/>
      <c r="I324" s="6"/>
      <c r="J324" s="6"/>
    </row>
    <row r="325" spans="2:10">
      <c r="B325" s="7" t="str">
        <f>[1]Энерпром!$B$11</f>
        <v>07</v>
      </c>
      <c r="C325" s="6"/>
      <c r="D325" s="6"/>
      <c r="E325" s="6"/>
      <c r="F325" s="6"/>
      <c r="G325" s="6"/>
      <c r="H325" s="6"/>
      <c r="I325" s="6"/>
      <c r="J325" s="6"/>
    </row>
    <row r="326" spans="2:10">
      <c r="B326" s="7" t="str">
        <f>[1]Энерпром!$B$11</f>
        <v>07</v>
      </c>
      <c r="C326" s="6"/>
      <c r="D326" s="6"/>
      <c r="E326" s="6"/>
      <c r="F326" s="6"/>
      <c r="G326" s="6"/>
      <c r="H326" s="6"/>
      <c r="I326" s="6"/>
      <c r="J326" s="6"/>
    </row>
    <row r="327" spans="2:10">
      <c r="B327" s="7" t="str">
        <f>[1]Энерпром!$B$11</f>
        <v>07</v>
      </c>
      <c r="C327" s="6"/>
      <c r="D327" s="6"/>
      <c r="E327" s="6"/>
      <c r="F327" s="6"/>
      <c r="G327" s="6"/>
      <c r="H327" s="6"/>
      <c r="I327" s="6"/>
      <c r="J327" s="6"/>
    </row>
    <row r="328" spans="2:10">
      <c r="B328" s="7" t="str">
        <f>[1]Энерпром!$B$11</f>
        <v>07</v>
      </c>
      <c r="C328" s="6"/>
      <c r="D328" s="6"/>
      <c r="E328" s="6"/>
      <c r="F328" s="6"/>
      <c r="G328" s="6"/>
      <c r="H328" s="6"/>
      <c r="I328" s="6"/>
      <c r="J328" s="6"/>
    </row>
    <row r="329" spans="2:10">
      <c r="B329" s="7" t="str">
        <f>[1]Энерпром!$B$11</f>
        <v>07</v>
      </c>
      <c r="C329" s="6"/>
      <c r="D329" s="6"/>
      <c r="E329" s="6"/>
      <c r="F329" s="6"/>
      <c r="G329" s="6"/>
      <c r="H329" s="6"/>
      <c r="I329" s="6"/>
      <c r="J329" s="6"/>
    </row>
    <row r="330" spans="2:10">
      <c r="B330" s="7" t="str">
        <f>[1]Энерпром!$B$11</f>
        <v>07</v>
      </c>
      <c r="C330" s="6"/>
      <c r="D330" s="6"/>
      <c r="E330" s="6"/>
      <c r="F330" s="6"/>
      <c r="G330" s="6"/>
      <c r="H330" s="6"/>
      <c r="I330" s="6"/>
      <c r="J330" s="6"/>
    </row>
    <row r="331" spans="2:10">
      <c r="B331" s="7" t="str">
        <f>[1]Энерпром!$B$11</f>
        <v>07</v>
      </c>
      <c r="C331" s="6"/>
      <c r="D331" s="6"/>
      <c r="E331" s="6"/>
      <c r="F331" s="6"/>
      <c r="G331" s="6"/>
      <c r="H331" s="6"/>
      <c r="I331" s="6"/>
      <c r="J331" s="6"/>
    </row>
    <row r="332" spans="2:10">
      <c r="B332" s="7" t="str">
        <f>[1]Энерпром!$B$11</f>
        <v>07</v>
      </c>
      <c r="C332" s="6"/>
      <c r="D332" s="6"/>
      <c r="E332" s="6"/>
      <c r="F332" s="6"/>
      <c r="G332" s="6"/>
      <c r="H332" s="6"/>
      <c r="I332" s="6"/>
      <c r="J332" s="6"/>
    </row>
    <row r="333" spans="2:10">
      <c r="B333" s="7" t="str">
        <f>[1]Энерпром!$B$11</f>
        <v>07</v>
      </c>
      <c r="C333" s="6"/>
      <c r="D333" s="6"/>
      <c r="E333" s="6"/>
      <c r="F333" s="6"/>
      <c r="G333" s="6"/>
      <c r="H333" s="6"/>
      <c r="I333" s="6"/>
      <c r="J333" s="6"/>
    </row>
    <row r="334" spans="2:10">
      <c r="B334" s="7" t="str">
        <f>[1]Энерпром!$B$11</f>
        <v>07</v>
      </c>
      <c r="C334" s="6"/>
      <c r="D334" s="6"/>
      <c r="E334" s="6"/>
      <c r="F334" s="6"/>
      <c r="G334" s="6"/>
      <c r="H334" s="6"/>
      <c r="I334" s="6"/>
      <c r="J334" s="6"/>
    </row>
    <row r="335" spans="2:10">
      <c r="B335" s="7" t="str">
        <f>[1]Энерпром!$B$11</f>
        <v>07</v>
      </c>
      <c r="C335" s="6"/>
      <c r="D335" s="6"/>
      <c r="E335" s="6"/>
      <c r="F335" s="6"/>
      <c r="G335" s="6"/>
      <c r="H335" s="6"/>
      <c r="I335" s="6"/>
      <c r="J335" s="6"/>
    </row>
    <row r="336" spans="2:10">
      <c r="B336" s="7" t="str">
        <f>[1]Энерпром!$B$11</f>
        <v>07</v>
      </c>
      <c r="C336" s="6"/>
      <c r="D336" s="6"/>
      <c r="E336" s="6"/>
      <c r="F336" s="6"/>
      <c r="G336" s="6"/>
      <c r="H336" s="6"/>
      <c r="I336" s="6"/>
      <c r="J336" s="6"/>
    </row>
    <row r="337" spans="2:10">
      <c r="B337" s="7" t="str">
        <f>[1]Энерпром!$B$11</f>
        <v>07</v>
      </c>
      <c r="C337" s="6"/>
      <c r="D337" s="6"/>
      <c r="E337" s="6"/>
      <c r="F337" s="6"/>
      <c r="G337" s="6"/>
      <c r="H337" s="6"/>
      <c r="I337" s="6"/>
      <c r="J337" s="6"/>
    </row>
    <row r="338" spans="2:10">
      <c r="B338" s="7" t="str">
        <f>[1]Энерпром!$B$11</f>
        <v>07</v>
      </c>
      <c r="C338" s="6"/>
      <c r="D338" s="6"/>
      <c r="E338" s="6"/>
      <c r="F338" s="6"/>
      <c r="G338" s="6"/>
      <c r="H338" s="6"/>
      <c r="I338" s="6"/>
      <c r="J338" s="6"/>
    </row>
    <row r="339" spans="2:10">
      <c r="B339" s="7" t="str">
        <f>[1]Энерпром!$B$11</f>
        <v>07</v>
      </c>
      <c r="C339" s="6"/>
      <c r="D339" s="6"/>
      <c r="E339" s="6"/>
      <c r="F339" s="6"/>
      <c r="G339" s="6"/>
      <c r="H339" s="6"/>
      <c r="I339" s="6"/>
      <c r="J339" s="6"/>
    </row>
    <row r="340" spans="2:10">
      <c r="B340" s="7" t="str">
        <f>[1]Энерпром!$B$11</f>
        <v>07</v>
      </c>
      <c r="C340" s="6"/>
      <c r="D340" s="6"/>
      <c r="E340" s="6"/>
      <c r="F340" s="6"/>
      <c r="G340" s="6"/>
      <c r="H340" s="6"/>
      <c r="I340" s="6"/>
      <c r="J340" s="6"/>
    </row>
    <row r="341" spans="2:10">
      <c r="B341" s="7" t="str">
        <f>[1]Энерпром!$B$11</f>
        <v>07</v>
      </c>
      <c r="C341" s="6"/>
      <c r="D341" s="6"/>
      <c r="E341" s="6"/>
      <c r="F341" s="6"/>
      <c r="G341" s="6"/>
      <c r="H341" s="6"/>
      <c r="I341" s="6"/>
      <c r="J341" s="6"/>
    </row>
    <row r="342" spans="2:10">
      <c r="B342" s="7" t="str">
        <f>[1]Энерпром!$B$11</f>
        <v>07</v>
      </c>
      <c r="C342" s="6"/>
      <c r="D342" s="6"/>
      <c r="E342" s="6"/>
      <c r="F342" s="6"/>
      <c r="G342" s="6"/>
      <c r="H342" s="6"/>
      <c r="I342" s="6"/>
      <c r="J342" s="6"/>
    </row>
    <row r="343" spans="2:10">
      <c r="B343" s="7" t="str">
        <f>[1]Энерпром!$B$11</f>
        <v>07</v>
      </c>
      <c r="C343" s="6"/>
      <c r="D343" s="6"/>
      <c r="E343" s="6"/>
      <c r="F343" s="6"/>
      <c r="G343" s="6"/>
      <c r="H343" s="6"/>
      <c r="I343" s="6"/>
      <c r="J343" s="6"/>
    </row>
    <row r="344" spans="2:10">
      <c r="B344" s="7" t="str">
        <f>[1]Энерпром!$B$11</f>
        <v>07</v>
      </c>
      <c r="C344" s="6"/>
      <c r="D344" s="6"/>
      <c r="E344" s="6"/>
      <c r="F344" s="6"/>
      <c r="G344" s="6"/>
      <c r="H344" s="6"/>
      <c r="I344" s="6"/>
      <c r="J344" s="6"/>
    </row>
    <row r="345" spans="2:10">
      <c r="B345" s="7" t="str">
        <f>[1]Энерпром!$B$11</f>
        <v>07</v>
      </c>
      <c r="C345" s="6"/>
      <c r="D345" s="6"/>
      <c r="E345" s="6"/>
      <c r="F345" s="6"/>
      <c r="G345" s="6"/>
      <c r="H345" s="6"/>
      <c r="I345" s="6"/>
      <c r="J345" s="6"/>
    </row>
    <row r="346" spans="2:10">
      <c r="B346" s="7" t="str">
        <f>[1]Энерпром!$B$11</f>
        <v>07</v>
      </c>
      <c r="C346" s="6"/>
      <c r="D346" s="6"/>
      <c r="E346" s="6"/>
      <c r="F346" s="6"/>
      <c r="G346" s="6"/>
      <c r="H346" s="6"/>
      <c r="I346" s="6"/>
      <c r="J346" s="6"/>
    </row>
    <row r="347" spans="2:10">
      <c r="B347" s="7" t="str">
        <f>[1]Энерпром!$B$11</f>
        <v>07</v>
      </c>
      <c r="C347" s="6"/>
      <c r="D347" s="6"/>
      <c r="E347" s="6"/>
      <c r="F347" s="6"/>
      <c r="G347" s="6"/>
      <c r="H347" s="6"/>
      <c r="I347" s="6"/>
      <c r="J347" s="6"/>
    </row>
    <row r="348" spans="2:10">
      <c r="B348" s="7" t="str">
        <f>[1]Энерпром!$B$11</f>
        <v>07</v>
      </c>
      <c r="C348" s="6"/>
      <c r="D348" s="6"/>
      <c r="E348" s="6"/>
      <c r="F348" s="6"/>
      <c r="G348" s="6"/>
      <c r="H348" s="6"/>
      <c r="I348" s="6"/>
      <c r="J348" s="6"/>
    </row>
    <row r="349" spans="2:10">
      <c r="B349" s="7" t="str">
        <f>[1]Энерпром!$B$11</f>
        <v>07</v>
      </c>
      <c r="C349" s="6"/>
      <c r="D349" s="6"/>
      <c r="E349" s="6"/>
      <c r="F349" s="6"/>
      <c r="G349" s="6"/>
      <c r="H349" s="6"/>
      <c r="I349" s="6"/>
      <c r="J349" s="6"/>
    </row>
    <row r="350" spans="2:10">
      <c r="B350" s="7" t="str">
        <f>[1]Энерпром!$B$11</f>
        <v>07</v>
      </c>
      <c r="C350" s="6"/>
      <c r="D350" s="6"/>
      <c r="E350" s="6"/>
      <c r="F350" s="6"/>
      <c r="G350" s="6"/>
      <c r="H350" s="6"/>
      <c r="I350" s="6"/>
      <c r="J350" s="6"/>
    </row>
    <row r="351" spans="2:10">
      <c r="B351" s="7" t="str">
        <f>[1]Энерпром!$B$11</f>
        <v>07</v>
      </c>
      <c r="C351" s="6"/>
      <c r="D351" s="6"/>
      <c r="E351" s="6"/>
      <c r="F351" s="6"/>
      <c r="G351" s="6"/>
      <c r="H351" s="6"/>
      <c r="I351" s="6"/>
      <c r="J351" s="6"/>
    </row>
    <row r="352" spans="2:10">
      <c r="B352" s="7" t="str">
        <f>[1]Энерпром!$B$11</f>
        <v>07</v>
      </c>
      <c r="C352" s="6"/>
      <c r="D352" s="6"/>
      <c r="E352" s="6"/>
      <c r="F352" s="6"/>
      <c r="G352" s="6"/>
      <c r="H352" s="6"/>
      <c r="I352" s="6"/>
      <c r="J352" s="6"/>
    </row>
    <row r="353" spans="2:10">
      <c r="B353" s="7" t="str">
        <f>[1]Энерпром!$B$11</f>
        <v>07</v>
      </c>
      <c r="C353" s="6"/>
      <c r="D353" s="6"/>
      <c r="E353" s="6"/>
      <c r="F353" s="6"/>
      <c r="G353" s="6"/>
      <c r="H353" s="6"/>
      <c r="I353" s="6"/>
      <c r="J353" s="6"/>
    </row>
    <row r="354" spans="2:10">
      <c r="B354" s="7" t="str">
        <f>[1]Энерпром!$B$11</f>
        <v>07</v>
      </c>
      <c r="C354" s="6"/>
      <c r="D354" s="6"/>
      <c r="E354" s="6"/>
      <c r="F354" s="6"/>
      <c r="G354" s="6"/>
      <c r="H354" s="6"/>
      <c r="I354" s="6"/>
      <c r="J354" s="6"/>
    </row>
    <row r="355" spans="2:10">
      <c r="B355" s="7" t="str">
        <f>[1]Энерпром!$B$11</f>
        <v>07</v>
      </c>
      <c r="C355" s="6"/>
      <c r="D355" s="6"/>
      <c r="E355" s="6"/>
      <c r="F355" s="6"/>
      <c r="G355" s="6"/>
      <c r="H355" s="6"/>
      <c r="I355" s="6"/>
      <c r="J355" s="6"/>
    </row>
    <row r="356" spans="2:10">
      <c r="B356" s="7" t="str">
        <f>[1]Энерпром!$B$11</f>
        <v>07</v>
      </c>
      <c r="C356" s="6"/>
      <c r="D356" s="6"/>
      <c r="E356" s="6"/>
      <c r="F356" s="6"/>
      <c r="G356" s="6"/>
      <c r="H356" s="6"/>
      <c r="I356" s="6"/>
      <c r="J356" s="6"/>
    </row>
    <row r="357" spans="2:10">
      <c r="B357" s="7" t="str">
        <f>[1]Энерпром!$B$11</f>
        <v>07</v>
      </c>
      <c r="C357" s="6"/>
      <c r="D357" s="6"/>
      <c r="E357" s="6"/>
      <c r="F357" s="6"/>
      <c r="G357" s="6"/>
      <c r="H357" s="6"/>
      <c r="I357" s="6"/>
      <c r="J357" s="6"/>
    </row>
    <row r="358" spans="2:10">
      <c r="B358" s="7" t="str">
        <f>[1]Энерпром!$B$11</f>
        <v>07</v>
      </c>
      <c r="C358" s="6"/>
      <c r="D358" s="6"/>
      <c r="E358" s="6"/>
      <c r="F358" s="6"/>
      <c r="G358" s="6"/>
      <c r="H358" s="6"/>
      <c r="I358" s="6"/>
      <c r="J358" s="6"/>
    </row>
    <row r="359" spans="2:10">
      <c r="B359" s="7" t="str">
        <f>[1]Энерпром!$B$11</f>
        <v>07</v>
      </c>
      <c r="C359" s="6"/>
      <c r="D359" s="6"/>
      <c r="E359" s="6"/>
      <c r="F359" s="6"/>
      <c r="G359" s="6"/>
      <c r="H359" s="6"/>
      <c r="I359" s="6"/>
      <c r="J359" s="6"/>
    </row>
    <row r="360" spans="2:10">
      <c r="B360" s="7" t="str">
        <f>[1]Энерпром!$B$11</f>
        <v>07</v>
      </c>
      <c r="C360" s="6"/>
      <c r="D360" s="6"/>
      <c r="E360" s="6"/>
      <c r="F360" s="6"/>
      <c r="G360" s="6"/>
      <c r="H360" s="6"/>
      <c r="I360" s="6"/>
      <c r="J360" s="6"/>
    </row>
    <row r="361" spans="2:10">
      <c r="B361" s="7" t="str">
        <f>[1]Энерпром!$B$11</f>
        <v>07</v>
      </c>
      <c r="C361" s="6"/>
      <c r="D361" s="6"/>
      <c r="E361" s="6"/>
      <c r="F361" s="6"/>
      <c r="G361" s="6"/>
      <c r="H361" s="6"/>
      <c r="I361" s="6"/>
      <c r="J361" s="6"/>
    </row>
    <row r="362" spans="2:10">
      <c r="B362" s="7" t="str">
        <f>[1]Энерпром!$B$11</f>
        <v>07</v>
      </c>
      <c r="C362" s="6"/>
      <c r="D362" s="6"/>
      <c r="E362" s="6"/>
      <c r="F362" s="6"/>
      <c r="G362" s="6"/>
      <c r="H362" s="6"/>
      <c r="I362" s="6"/>
      <c r="J362" s="6"/>
    </row>
    <row r="363" spans="2:10">
      <c r="B363" s="7" t="str">
        <f>[1]Энерпром!$B$11</f>
        <v>07</v>
      </c>
      <c r="C363" s="6"/>
      <c r="D363" s="6"/>
      <c r="E363" s="6"/>
      <c r="F363" s="6"/>
      <c r="G363" s="6"/>
      <c r="H363" s="6"/>
      <c r="I363" s="6"/>
      <c r="J363" s="6"/>
    </row>
    <row r="364" spans="2:10">
      <c r="B364" s="7" t="str">
        <f>[1]Энерпром!$B$11</f>
        <v>07</v>
      </c>
      <c r="C364" s="6"/>
      <c r="D364" s="6"/>
      <c r="E364" s="6"/>
      <c r="F364" s="6"/>
      <c r="G364" s="6"/>
      <c r="H364" s="6"/>
      <c r="I364" s="6"/>
      <c r="J364" s="6"/>
    </row>
    <row r="365" spans="2:10">
      <c r="B365" s="7" t="str">
        <f>[1]Энерпром!$B$11</f>
        <v>07</v>
      </c>
      <c r="C365" s="6"/>
      <c r="D365" s="6"/>
      <c r="E365" s="6"/>
      <c r="F365" s="6"/>
      <c r="G365" s="6"/>
      <c r="H365" s="6"/>
      <c r="I365" s="6"/>
      <c r="J365" s="6"/>
    </row>
    <row r="366" spans="2:10">
      <c r="B366" s="7" t="str">
        <f>[1]Энерпром!$B$11</f>
        <v>07</v>
      </c>
      <c r="C366" s="6"/>
      <c r="D366" s="6"/>
      <c r="E366" s="6"/>
      <c r="F366" s="6"/>
      <c r="G366" s="6"/>
      <c r="H366" s="6"/>
      <c r="I366" s="6"/>
      <c r="J366" s="6"/>
    </row>
    <row r="367" spans="2:10">
      <c r="B367" s="7" t="str">
        <f>[1]Энерпром!$B$11</f>
        <v>07</v>
      </c>
      <c r="C367" s="6"/>
      <c r="D367" s="6"/>
      <c r="E367" s="6"/>
      <c r="F367" s="6"/>
      <c r="G367" s="6"/>
      <c r="H367" s="6"/>
      <c r="I367" s="6"/>
      <c r="J367" s="6"/>
    </row>
    <row r="368" spans="2:10">
      <c r="B368" s="7" t="str">
        <f>[1]Энерпром!$B$11</f>
        <v>07</v>
      </c>
      <c r="C368" s="6"/>
      <c r="D368" s="6"/>
      <c r="E368" s="6"/>
      <c r="F368" s="6"/>
      <c r="G368" s="6"/>
      <c r="H368" s="6"/>
      <c r="I368" s="6"/>
      <c r="J368" s="6"/>
    </row>
    <row r="369" spans="2:10">
      <c r="B369" s="7" t="str">
        <f>[1]Энерпром!$B$11</f>
        <v>07</v>
      </c>
      <c r="C369" s="6"/>
      <c r="D369" s="6"/>
      <c r="E369" s="6"/>
      <c r="F369" s="6"/>
      <c r="G369" s="6"/>
      <c r="H369" s="6"/>
      <c r="I369" s="6"/>
      <c r="J369" s="6"/>
    </row>
    <row r="370" spans="2:10">
      <c r="B370" s="7" t="str">
        <f>[1]Энерпром!$B$11</f>
        <v>07</v>
      </c>
      <c r="C370" s="6"/>
      <c r="D370" s="6"/>
      <c r="E370" s="6"/>
      <c r="F370" s="6"/>
      <c r="G370" s="6"/>
      <c r="H370" s="6"/>
      <c r="I370" s="6"/>
      <c r="J370" s="6"/>
    </row>
    <row r="371" spans="2:10">
      <c r="B371" s="7" t="str">
        <f>[1]Энерпром!$B$11</f>
        <v>07</v>
      </c>
      <c r="C371" s="6"/>
      <c r="D371" s="6"/>
      <c r="E371" s="6"/>
      <c r="F371" s="6"/>
      <c r="G371" s="6"/>
      <c r="H371" s="6"/>
      <c r="I371" s="6"/>
      <c r="J371" s="6"/>
    </row>
    <row r="372" spans="2:10">
      <c r="B372" s="7" t="str">
        <f>[1]Энерпром!$B$11</f>
        <v>07</v>
      </c>
      <c r="C372" s="6"/>
      <c r="D372" s="6"/>
      <c r="E372" s="6"/>
      <c r="F372" s="6"/>
      <c r="G372" s="6"/>
      <c r="H372" s="6"/>
      <c r="I372" s="6"/>
      <c r="J372" s="6"/>
    </row>
    <row r="373" spans="2:10">
      <c r="B373" s="7" t="str">
        <f>[1]Энерпром!$B$11</f>
        <v>07</v>
      </c>
      <c r="C373" s="6"/>
      <c r="D373" s="6"/>
      <c r="E373" s="6"/>
      <c r="F373" s="6"/>
      <c r="G373" s="6"/>
      <c r="H373" s="6"/>
      <c r="I373" s="6"/>
      <c r="J373" s="6"/>
    </row>
    <row r="374" spans="2:10">
      <c r="B374" s="7" t="str">
        <f>[1]Энерпром!$B$11</f>
        <v>07</v>
      </c>
      <c r="C374" s="6"/>
      <c r="D374" s="6"/>
      <c r="E374" s="6"/>
      <c r="F374" s="6"/>
      <c r="G374" s="6"/>
      <c r="H374" s="6"/>
      <c r="I374" s="6"/>
      <c r="J374" s="6"/>
    </row>
    <row r="375" spans="2:10">
      <c r="B375" s="7" t="str">
        <f>[1]Энерпром!$B$11</f>
        <v>07</v>
      </c>
      <c r="C375" s="6"/>
      <c r="D375" s="6"/>
      <c r="E375" s="6"/>
      <c r="F375" s="6"/>
      <c r="G375" s="6"/>
      <c r="H375" s="6"/>
      <c r="I375" s="6"/>
      <c r="J375" s="6"/>
    </row>
    <row r="376" spans="2:10">
      <c r="B376" s="7" t="str">
        <f>[1]Энерпром!$B$11</f>
        <v>07</v>
      </c>
      <c r="C376" s="6"/>
      <c r="D376" s="6"/>
      <c r="E376" s="6"/>
      <c r="F376" s="6"/>
      <c r="G376" s="6"/>
      <c r="H376" s="6"/>
      <c r="I376" s="6"/>
      <c r="J376" s="6"/>
    </row>
    <row r="377" spans="2:10">
      <c r="B377" s="7" t="str">
        <f>[1]Энерпром!$B$11</f>
        <v>07</v>
      </c>
      <c r="C377" s="6"/>
      <c r="D377" s="6"/>
      <c r="E377" s="6"/>
      <c r="F377" s="6"/>
      <c r="G377" s="6"/>
      <c r="H377" s="6"/>
      <c r="I377" s="6"/>
      <c r="J377" s="6"/>
    </row>
    <row r="378" spans="2:10">
      <c r="B378" s="7" t="str">
        <f>[1]Энерпром!$B$11</f>
        <v>07</v>
      </c>
      <c r="C378" s="6"/>
      <c r="D378" s="6"/>
      <c r="E378" s="6"/>
      <c r="F378" s="6"/>
      <c r="G378" s="6"/>
      <c r="H378" s="6"/>
      <c r="I378" s="6"/>
      <c r="J378" s="6"/>
    </row>
    <row r="379" spans="2:10">
      <c r="B379" s="7" t="str">
        <f>[1]Энерпром!$B$11</f>
        <v>07</v>
      </c>
      <c r="C379" s="6"/>
      <c r="D379" s="6"/>
      <c r="E379" s="6"/>
      <c r="F379" s="6"/>
      <c r="G379" s="6"/>
      <c r="H379" s="6"/>
      <c r="I379" s="6"/>
      <c r="J379" s="6"/>
    </row>
    <row r="380" spans="2:10">
      <c r="B380" s="7" t="str">
        <f>[1]Энерпром!$B$11</f>
        <v>07</v>
      </c>
      <c r="C380" s="6"/>
      <c r="D380" s="6"/>
      <c r="E380" s="6"/>
      <c r="F380" s="6"/>
      <c r="G380" s="6"/>
      <c r="H380" s="6"/>
      <c r="I380" s="6"/>
      <c r="J380" s="6"/>
    </row>
    <row r="381" spans="2:10">
      <c r="B381" s="7" t="str">
        <f>[1]Энерпром!$B$11</f>
        <v>07</v>
      </c>
      <c r="C381" s="6"/>
      <c r="D381" s="6"/>
      <c r="E381" s="6"/>
      <c r="F381" s="6"/>
      <c r="G381" s="6"/>
      <c r="H381" s="6"/>
      <c r="I381" s="6"/>
      <c r="J381" s="6"/>
    </row>
    <row r="382" spans="2:10">
      <c r="B382" s="7" t="str">
        <f>[1]Энерпром!$B$11</f>
        <v>07</v>
      </c>
      <c r="C382" s="6"/>
      <c r="D382" s="6"/>
      <c r="E382" s="6"/>
      <c r="F382" s="6"/>
      <c r="G382" s="6"/>
      <c r="H382" s="6"/>
      <c r="I382" s="6"/>
      <c r="J382" s="6"/>
    </row>
    <row r="383" spans="2:10">
      <c r="B383" s="7" t="str">
        <f>[1]Энерпром!$B$11</f>
        <v>07</v>
      </c>
      <c r="C383" s="6"/>
      <c r="D383" s="6"/>
      <c r="E383" s="6"/>
      <c r="F383" s="6"/>
      <c r="G383" s="6"/>
      <c r="H383" s="6"/>
      <c r="I383" s="6"/>
      <c r="J383" s="6"/>
    </row>
    <row r="384" spans="2:10">
      <c r="B384" s="7" t="str">
        <f>[1]Энерпром!$B$11</f>
        <v>07</v>
      </c>
      <c r="C384" s="6"/>
      <c r="D384" s="6"/>
      <c r="E384" s="6"/>
      <c r="F384" s="6"/>
      <c r="G384" s="6"/>
      <c r="H384" s="6"/>
      <c r="I384" s="6"/>
      <c r="J384" s="6"/>
    </row>
    <row r="385" spans="2:10">
      <c r="B385" s="7" t="str">
        <f>[1]Энерпром!$B$11</f>
        <v>07</v>
      </c>
      <c r="C385" s="6"/>
      <c r="D385" s="6"/>
      <c r="E385" s="6"/>
      <c r="F385" s="6"/>
      <c r="G385" s="6"/>
      <c r="H385" s="6"/>
      <c r="I385" s="6"/>
      <c r="J385" s="6"/>
    </row>
    <row r="386" spans="2:10">
      <c r="B386" s="7" t="str">
        <f>[1]Энерпром!$B$11</f>
        <v>07</v>
      </c>
      <c r="C386" s="6"/>
      <c r="D386" s="6"/>
      <c r="E386" s="6"/>
      <c r="F386" s="6"/>
      <c r="G386" s="6"/>
      <c r="H386" s="6"/>
      <c r="I386" s="6"/>
      <c r="J386" s="6"/>
    </row>
    <row r="387" spans="2:10">
      <c r="B387" s="7" t="str">
        <f>[1]Энерпром!$B$11</f>
        <v>07</v>
      </c>
      <c r="C387" s="6"/>
      <c r="D387" s="6"/>
      <c r="E387" s="6"/>
      <c r="F387" s="6"/>
      <c r="G387" s="6"/>
      <c r="H387" s="6"/>
      <c r="I387" s="6"/>
      <c r="J387" s="6"/>
    </row>
    <row r="388" spans="2:10">
      <c r="B388" s="7" t="str">
        <f>[1]Энерпром!$B$11</f>
        <v>07</v>
      </c>
      <c r="C388" s="6"/>
      <c r="D388" s="6"/>
      <c r="E388" s="6"/>
      <c r="F388" s="6"/>
      <c r="G388" s="6"/>
      <c r="H388" s="6"/>
      <c r="I388" s="6"/>
      <c r="J388" s="6"/>
    </row>
    <row r="389" spans="2:10">
      <c r="B389" s="7" t="str">
        <f>[1]Энерпром!$B$11</f>
        <v>07</v>
      </c>
      <c r="C389" s="6"/>
      <c r="D389" s="6"/>
      <c r="E389" s="6"/>
      <c r="F389" s="6"/>
      <c r="G389" s="6"/>
      <c r="H389" s="6"/>
      <c r="I389" s="6"/>
      <c r="J389" s="6"/>
    </row>
    <row r="390" spans="2:10">
      <c r="B390" s="7" t="str">
        <f>[1]Энерпром!$B$11</f>
        <v>07</v>
      </c>
      <c r="C390" s="6"/>
      <c r="D390" s="6"/>
      <c r="E390" s="6"/>
      <c r="F390" s="6"/>
      <c r="G390" s="6"/>
      <c r="H390" s="6"/>
      <c r="I390" s="6"/>
      <c r="J390" s="6"/>
    </row>
    <row r="391" spans="2:10">
      <c r="B391" s="7" t="str">
        <f>[1]Энерпром!$B$11</f>
        <v>07</v>
      </c>
      <c r="C391" s="6"/>
      <c r="D391" s="6"/>
      <c r="E391" s="6"/>
      <c r="F391" s="6"/>
      <c r="G391" s="6"/>
      <c r="H391" s="6"/>
      <c r="I391" s="6"/>
      <c r="J391" s="6"/>
    </row>
    <row r="392" spans="2:10">
      <c r="B392" s="7" t="str">
        <f>[1]Энерпром!$B$11</f>
        <v>07</v>
      </c>
      <c r="C392" s="6"/>
      <c r="D392" s="6"/>
      <c r="E392" s="6"/>
      <c r="F392" s="6"/>
      <c r="G392" s="6"/>
      <c r="H392" s="6"/>
      <c r="I392" s="6"/>
      <c r="J392" s="6"/>
    </row>
    <row r="393" spans="2:10">
      <c r="B393" s="7" t="str">
        <f>[1]Энерпром!$B$11</f>
        <v>07</v>
      </c>
      <c r="C393" s="6"/>
      <c r="D393" s="6"/>
      <c r="E393" s="6"/>
      <c r="F393" s="6"/>
      <c r="G393" s="6"/>
      <c r="H393" s="6"/>
      <c r="I393" s="6"/>
      <c r="J393" s="6"/>
    </row>
    <row r="394" spans="2:10">
      <c r="B394" s="7" t="str">
        <f>[1]Энерпром!$B$11</f>
        <v>07</v>
      </c>
      <c r="C394" s="6"/>
      <c r="D394" s="6"/>
      <c r="E394" s="6"/>
      <c r="F394" s="6"/>
      <c r="G394" s="6"/>
      <c r="H394" s="6"/>
      <c r="I394" s="6"/>
      <c r="J394" s="6"/>
    </row>
    <row r="395" spans="2:10">
      <c r="B395" s="7" t="str">
        <f>[1]Энерпром!$B$11</f>
        <v>07</v>
      </c>
      <c r="C395" s="6"/>
      <c r="D395" s="6"/>
      <c r="E395" s="6"/>
      <c r="F395" s="6"/>
      <c r="G395" s="6"/>
      <c r="H395" s="6"/>
      <c r="I395" s="6"/>
      <c r="J395" s="6"/>
    </row>
    <row r="396" spans="2:10">
      <c r="B396" s="7" t="str">
        <f>[1]Энерпром!$B$11</f>
        <v>07</v>
      </c>
      <c r="C396" s="6"/>
      <c r="D396" s="6"/>
      <c r="E396" s="6"/>
      <c r="F396" s="6"/>
      <c r="G396" s="6"/>
      <c r="H396" s="6"/>
      <c r="I396" s="6"/>
      <c r="J396" s="6"/>
    </row>
    <row r="397" spans="2:10">
      <c r="B397" s="7" t="str">
        <f>[1]Энерпром!$B$11</f>
        <v>07</v>
      </c>
      <c r="C397" s="6"/>
      <c r="D397" s="6"/>
      <c r="E397" s="6"/>
      <c r="F397" s="6"/>
      <c r="G397" s="6"/>
      <c r="H397" s="6"/>
      <c r="I397" s="6"/>
      <c r="J397" s="6"/>
    </row>
    <row r="398" spans="2:10">
      <c r="B398" s="7" t="str">
        <f>[1]Энерпром!$B$11</f>
        <v>07</v>
      </c>
      <c r="C398" s="6"/>
      <c r="D398" s="6"/>
      <c r="E398" s="6"/>
      <c r="F398" s="6"/>
      <c r="G398" s="6"/>
      <c r="H398" s="6"/>
      <c r="I398" s="6"/>
      <c r="J398" s="6"/>
    </row>
    <row r="399" spans="2:10">
      <c r="B399" s="7" t="str">
        <f>[1]Энерпром!$B$11</f>
        <v>07</v>
      </c>
      <c r="C399" s="6"/>
      <c r="D399" s="6"/>
      <c r="E399" s="6"/>
      <c r="F399" s="6"/>
      <c r="G399" s="6"/>
      <c r="H399" s="6"/>
      <c r="I399" s="6"/>
      <c r="J399" s="6"/>
    </row>
    <row r="400" spans="2:10">
      <c r="B400" s="7" t="str">
        <f>[1]Энерпром!$B$11</f>
        <v>07</v>
      </c>
      <c r="C400" s="6"/>
      <c r="D400" s="6"/>
      <c r="E400" s="6"/>
      <c r="F400" s="6"/>
      <c r="G400" s="6"/>
      <c r="H400" s="6"/>
      <c r="I400" s="6"/>
      <c r="J400" s="6"/>
    </row>
    <row r="401" spans="2:10">
      <c r="B401" s="7" t="str">
        <f>[1]Энерпром!$B$11</f>
        <v>07</v>
      </c>
      <c r="C401" s="6"/>
      <c r="D401" s="6"/>
      <c r="E401" s="6"/>
      <c r="F401" s="6"/>
      <c r="G401" s="6"/>
      <c r="H401" s="6"/>
      <c r="I401" s="6"/>
      <c r="J401" s="6"/>
    </row>
    <row r="402" spans="2:10">
      <c r="B402" s="7" t="str">
        <f>[1]Энерпром!$B$11</f>
        <v>07</v>
      </c>
      <c r="C402" s="6"/>
      <c r="D402" s="6"/>
      <c r="E402" s="6"/>
      <c r="F402" s="6"/>
      <c r="G402" s="6"/>
      <c r="H402" s="6"/>
      <c r="I402" s="6"/>
      <c r="J402" s="6"/>
    </row>
    <row r="403" spans="2:10">
      <c r="B403" s="7" t="str">
        <f>[1]Энерпром!$B$11</f>
        <v>07</v>
      </c>
      <c r="C403" s="6"/>
      <c r="D403" s="6"/>
      <c r="E403" s="6"/>
      <c r="F403" s="6"/>
      <c r="G403" s="6"/>
      <c r="H403" s="6"/>
      <c r="I403" s="6"/>
      <c r="J403" s="6"/>
    </row>
    <row r="404" spans="2:10">
      <c r="B404" s="7" t="str">
        <f>[1]Энерпром!$B$11</f>
        <v>07</v>
      </c>
      <c r="C404" s="6"/>
      <c r="D404" s="6"/>
      <c r="E404" s="6"/>
      <c r="F404" s="6"/>
      <c r="G404" s="6"/>
      <c r="H404" s="6"/>
      <c r="I404" s="6"/>
      <c r="J404" s="6"/>
    </row>
    <row r="405" spans="2:10">
      <c r="B405" s="7" t="str">
        <f>[1]Энерпром!$B$11</f>
        <v>07</v>
      </c>
      <c r="C405" s="6"/>
      <c r="D405" s="6"/>
      <c r="E405" s="6"/>
      <c r="F405" s="6"/>
      <c r="G405" s="6"/>
      <c r="H405" s="6"/>
      <c r="I405" s="6"/>
      <c r="J405" s="6"/>
    </row>
    <row r="406" spans="2:10">
      <c r="B406" s="7" t="str">
        <f>[1]Энерпром!$B$11</f>
        <v>07</v>
      </c>
      <c r="C406" s="6"/>
      <c r="D406" s="6"/>
      <c r="E406" s="6"/>
      <c r="F406" s="6"/>
      <c r="G406" s="6"/>
      <c r="H406" s="6"/>
      <c r="I406" s="6"/>
      <c r="J406" s="6"/>
    </row>
    <row r="407" spans="2:10">
      <c r="B407" s="7" t="str">
        <f>[1]Энерпром!$B$11</f>
        <v>07</v>
      </c>
      <c r="C407" s="6"/>
      <c r="D407" s="6"/>
      <c r="E407" s="6"/>
      <c r="F407" s="6"/>
      <c r="G407" s="6"/>
      <c r="H407" s="6"/>
      <c r="I407" s="6"/>
      <c r="J407" s="6"/>
    </row>
    <row r="408" spans="2:10">
      <c r="B408" s="7" t="str">
        <f>[1]Энерпром!$B$11</f>
        <v>07</v>
      </c>
      <c r="C408" s="6"/>
      <c r="D408" s="6"/>
      <c r="E408" s="6"/>
      <c r="F408" s="6"/>
      <c r="G408" s="6"/>
      <c r="H408" s="6"/>
      <c r="I408" s="6"/>
      <c r="J408" s="6"/>
    </row>
    <row r="409" spans="2:10">
      <c r="B409" s="7" t="str">
        <f>[1]Энерпром!$B$11</f>
        <v>07</v>
      </c>
      <c r="C409" s="6"/>
      <c r="D409" s="6"/>
      <c r="E409" s="6"/>
      <c r="F409" s="6"/>
      <c r="G409" s="6"/>
      <c r="H409" s="6"/>
      <c r="I409" s="6"/>
      <c r="J409" s="6"/>
    </row>
    <row r="410" spans="2:10">
      <c r="B410" s="7" t="str">
        <f>[1]Энерпром!$B$11</f>
        <v>07</v>
      </c>
      <c r="C410" s="6"/>
      <c r="D410" s="6"/>
      <c r="E410" s="6"/>
      <c r="F410" s="6"/>
      <c r="G410" s="6"/>
      <c r="H410" s="6"/>
      <c r="I410" s="6"/>
      <c r="J410" s="6"/>
    </row>
    <row r="411" spans="2:10">
      <c r="B411" s="7" t="str">
        <f>[1]Энерпром!$B$11</f>
        <v>07</v>
      </c>
      <c r="C411" s="6"/>
      <c r="D411" s="6"/>
      <c r="E411" s="6"/>
      <c r="F411" s="6"/>
      <c r="G411" s="6"/>
      <c r="H411" s="6"/>
      <c r="I411" s="6"/>
      <c r="J411" s="6"/>
    </row>
    <row r="412" spans="2:10">
      <c r="B412" s="7" t="str">
        <f>[1]Энерпром!$B$11</f>
        <v>07</v>
      </c>
      <c r="C412" s="6"/>
      <c r="D412" s="6"/>
      <c r="E412" s="6"/>
      <c r="F412" s="6"/>
      <c r="G412" s="6"/>
      <c r="H412" s="6"/>
      <c r="I412" s="6"/>
      <c r="J412" s="6"/>
    </row>
    <row r="413" spans="2:10">
      <c r="B413" s="7" t="str">
        <f>[1]Энерпром!$B$11</f>
        <v>07</v>
      </c>
      <c r="C413" s="6"/>
      <c r="D413" s="6"/>
      <c r="E413" s="6"/>
      <c r="F413" s="6"/>
      <c r="G413" s="6"/>
      <c r="H413" s="6"/>
      <c r="I413" s="6"/>
      <c r="J413" s="6"/>
    </row>
    <row r="414" spans="2:10">
      <c r="B414" s="7" t="str">
        <f>[1]Энерпром!$B$11</f>
        <v>07</v>
      </c>
      <c r="C414" s="6"/>
      <c r="D414" s="6"/>
      <c r="E414" s="6"/>
      <c r="F414" s="6"/>
      <c r="G414" s="6"/>
      <c r="H414" s="6"/>
      <c r="I414" s="6"/>
      <c r="J414" s="6"/>
    </row>
    <row r="415" spans="2:10">
      <c r="B415" s="7" t="str">
        <f>[1]Энерпром!$B$11</f>
        <v>07</v>
      </c>
      <c r="C415" s="6"/>
      <c r="D415" s="6"/>
      <c r="E415" s="6"/>
      <c r="F415" s="6"/>
      <c r="G415" s="6"/>
      <c r="H415" s="6"/>
      <c r="I415" s="6"/>
      <c r="J415" s="6"/>
    </row>
    <row r="416" spans="2:10">
      <c r="B416" s="7" t="str">
        <f>[1]Энерпром!$B$11</f>
        <v>07</v>
      </c>
      <c r="C416" s="6"/>
      <c r="D416" s="6"/>
      <c r="E416" s="6"/>
      <c r="F416" s="6"/>
      <c r="G416" s="6"/>
      <c r="H416" s="6"/>
      <c r="I416" s="6"/>
      <c r="J416" s="6"/>
    </row>
    <row r="417" spans="2:10">
      <c r="B417" s="7" t="str">
        <f>[1]Энерпром!$B$11</f>
        <v>07</v>
      </c>
      <c r="C417" s="6"/>
      <c r="D417" s="6"/>
      <c r="E417" s="6"/>
      <c r="F417" s="6"/>
      <c r="G417" s="6"/>
      <c r="H417" s="6"/>
      <c r="I417" s="6"/>
      <c r="J417" s="6"/>
    </row>
    <row r="418" spans="2:10">
      <c r="B418" s="7" t="str">
        <f>[1]Энерпром!$B$11</f>
        <v>07</v>
      </c>
      <c r="C418" s="6"/>
      <c r="D418" s="6"/>
      <c r="E418" s="6"/>
      <c r="F418" s="6"/>
      <c r="G418" s="6"/>
      <c r="H418" s="6"/>
      <c r="I418" s="6"/>
      <c r="J418" s="6"/>
    </row>
    <row r="419" spans="2:10">
      <c r="B419" s="7" t="str">
        <f>[1]Энерпром!$B$11</f>
        <v>07</v>
      </c>
      <c r="C419" s="6"/>
      <c r="D419" s="6"/>
      <c r="E419" s="6"/>
      <c r="F419" s="6"/>
      <c r="G419" s="6"/>
      <c r="H419" s="6"/>
      <c r="I419" s="6"/>
      <c r="J419" s="6"/>
    </row>
    <row r="420" spans="2:10">
      <c r="B420" s="7" t="str">
        <f>[1]Энерпром!$B$11</f>
        <v>07</v>
      </c>
      <c r="C420" s="6"/>
      <c r="D420" s="6"/>
      <c r="E420" s="6"/>
      <c r="F420" s="6"/>
      <c r="G420" s="6"/>
      <c r="H420" s="6"/>
      <c r="I420" s="6"/>
      <c r="J420" s="6"/>
    </row>
    <row r="421" spans="2:10">
      <c r="B421" s="7" t="str">
        <f>[1]Энерпром!$B$11</f>
        <v>07</v>
      </c>
      <c r="C421" s="6"/>
      <c r="D421" s="6"/>
      <c r="E421" s="6"/>
      <c r="F421" s="6"/>
      <c r="G421" s="6"/>
      <c r="H421" s="6"/>
      <c r="I421" s="6"/>
      <c r="J421" s="6"/>
    </row>
    <row r="422" spans="2:10">
      <c r="B422" s="7" t="str">
        <f>[1]Энерпром!$B$11</f>
        <v>07</v>
      </c>
      <c r="C422" s="6"/>
      <c r="D422" s="6"/>
      <c r="E422" s="6"/>
      <c r="F422" s="6"/>
      <c r="G422" s="6"/>
      <c r="H422" s="6"/>
      <c r="I422" s="6"/>
      <c r="J422" s="6"/>
    </row>
    <row r="423" spans="2:10">
      <c r="B423" s="7" t="str">
        <f>[1]Энерпром!$B$11</f>
        <v>07</v>
      </c>
      <c r="C423" s="6"/>
      <c r="D423" s="6"/>
      <c r="E423" s="6"/>
      <c r="F423" s="6"/>
      <c r="G423" s="6"/>
      <c r="H423" s="6"/>
      <c r="I423" s="6"/>
      <c r="J423" s="6"/>
    </row>
    <row r="424" spans="2:10">
      <c r="B424" s="7" t="str">
        <f>[1]Энерпром!$B$11</f>
        <v>07</v>
      </c>
      <c r="C424" s="6"/>
      <c r="D424" s="6"/>
      <c r="E424" s="6"/>
      <c r="F424" s="6"/>
      <c r="G424" s="6"/>
      <c r="H424" s="6"/>
      <c r="I424" s="6"/>
      <c r="J424" s="6"/>
    </row>
    <row r="425" spans="2:10">
      <c r="B425" s="7" t="str">
        <f>[1]Энерпром!$B$11</f>
        <v>07</v>
      </c>
      <c r="C425" s="6"/>
      <c r="D425" s="6"/>
      <c r="E425" s="6"/>
      <c r="F425" s="6"/>
      <c r="G425" s="6"/>
      <c r="H425" s="6"/>
      <c r="I425" s="6"/>
      <c r="J425" s="6"/>
    </row>
    <row r="426" spans="2:10">
      <c r="B426" s="7" t="str">
        <f>[1]Энерпром!$B$11</f>
        <v>07</v>
      </c>
      <c r="C426" s="6"/>
      <c r="D426" s="6"/>
      <c r="E426" s="6"/>
      <c r="F426" s="6"/>
      <c r="G426" s="6"/>
      <c r="H426" s="6"/>
      <c r="I426" s="6"/>
      <c r="J426" s="6"/>
    </row>
    <row r="427" spans="2:10">
      <c r="B427" s="7" t="str">
        <f>[1]Энерпром!$B$11</f>
        <v>07</v>
      </c>
      <c r="C427" s="6"/>
      <c r="D427" s="6"/>
      <c r="E427" s="6"/>
      <c r="F427" s="6"/>
      <c r="G427" s="6"/>
      <c r="H427" s="6"/>
      <c r="I427" s="6"/>
      <c r="J427" s="6"/>
    </row>
    <row r="428" spans="2:10">
      <c r="B428" s="7" t="str">
        <f>[1]Энерпром!$B$11</f>
        <v>07</v>
      </c>
      <c r="C428" s="6"/>
      <c r="D428" s="6"/>
      <c r="E428" s="6"/>
      <c r="F428" s="6"/>
      <c r="G428" s="6"/>
      <c r="H428" s="6"/>
      <c r="I428" s="6"/>
      <c r="J428" s="6"/>
    </row>
    <row r="429" spans="2:10">
      <c r="B429" s="7" t="str">
        <f>[1]Энерпром!$B$11</f>
        <v>07</v>
      </c>
      <c r="C429" s="6"/>
      <c r="D429" s="6"/>
      <c r="E429" s="6"/>
      <c r="F429" s="6"/>
      <c r="G429" s="6"/>
      <c r="H429" s="6"/>
      <c r="I429" s="6"/>
      <c r="J429" s="6"/>
    </row>
    <row r="430" spans="2:10">
      <c r="B430" s="7" t="str">
        <f>[1]Энерпром!$B$11</f>
        <v>07</v>
      </c>
      <c r="C430" s="6"/>
      <c r="D430" s="6"/>
      <c r="E430" s="6"/>
      <c r="F430" s="6"/>
      <c r="G430" s="6"/>
      <c r="H430" s="6"/>
      <c r="I430" s="6"/>
      <c r="J430" s="6"/>
    </row>
    <row r="431" spans="2:10">
      <c r="B431" s="7" t="str">
        <f>[1]Энерпром!$B$11</f>
        <v>07</v>
      </c>
      <c r="C431" s="6"/>
      <c r="D431" s="6"/>
      <c r="E431" s="6"/>
      <c r="F431" s="6"/>
      <c r="G431" s="6"/>
      <c r="H431" s="6"/>
      <c r="I431" s="6"/>
      <c r="J431" s="6"/>
    </row>
    <row r="432" spans="2:10">
      <c r="B432" s="7" t="str">
        <f>[1]Энерпром!$B$11</f>
        <v>07</v>
      </c>
      <c r="C432" s="6"/>
      <c r="D432" s="6"/>
      <c r="E432" s="6"/>
      <c r="F432" s="6"/>
      <c r="G432" s="6"/>
      <c r="H432" s="6"/>
      <c r="I432" s="6"/>
      <c r="J432" s="6"/>
    </row>
    <row r="433" spans="2:10">
      <c r="B433" s="7" t="str">
        <f>[1]Энерпром!$B$11</f>
        <v>07</v>
      </c>
      <c r="C433" s="6"/>
      <c r="D433" s="6"/>
      <c r="E433" s="6"/>
      <c r="F433" s="6"/>
      <c r="G433" s="6"/>
      <c r="H433" s="6"/>
      <c r="I433" s="6"/>
      <c r="J433" s="6"/>
    </row>
    <row r="434" spans="2:10">
      <c r="B434" s="7" t="str">
        <f>[1]Энерпром!$B$11</f>
        <v>07</v>
      </c>
      <c r="C434" s="6"/>
      <c r="D434" s="6"/>
      <c r="E434" s="6"/>
      <c r="F434" s="6"/>
      <c r="G434" s="6"/>
      <c r="H434" s="6"/>
      <c r="I434" s="6"/>
      <c r="J434" s="6"/>
    </row>
    <row r="435" spans="2:10">
      <c r="B435" s="7" t="str">
        <f>[1]Энерпром!$B$11</f>
        <v>07</v>
      </c>
      <c r="C435" s="6"/>
      <c r="D435" s="6"/>
      <c r="E435" s="6"/>
      <c r="F435" s="6"/>
      <c r="G435" s="6"/>
      <c r="H435" s="6"/>
      <c r="I435" s="6"/>
      <c r="J435" s="6"/>
    </row>
    <row r="436" spans="2:10">
      <c r="B436" s="7" t="str">
        <f>[1]Энерпром!$B$11</f>
        <v>07</v>
      </c>
      <c r="C436" s="6"/>
      <c r="D436" s="6"/>
      <c r="E436" s="6"/>
      <c r="F436" s="6"/>
      <c r="G436" s="6"/>
      <c r="H436" s="6"/>
      <c r="I436" s="6"/>
      <c r="J436" s="6"/>
    </row>
    <row r="437" spans="2:10">
      <c r="B437" s="7" t="str">
        <f>[1]Энерпром!$B$11</f>
        <v>07</v>
      </c>
      <c r="C437" s="6"/>
      <c r="D437" s="6"/>
      <c r="E437" s="6"/>
      <c r="F437" s="6"/>
      <c r="G437" s="6"/>
      <c r="H437" s="6"/>
      <c r="I437" s="6"/>
      <c r="J437" s="6"/>
    </row>
    <row r="438" spans="2:10">
      <c r="B438" s="7" t="str">
        <f>[1]Энерпром!$B$11</f>
        <v>07</v>
      </c>
      <c r="C438" s="6"/>
      <c r="D438" s="6"/>
      <c r="E438" s="6"/>
      <c r="F438" s="6"/>
      <c r="G438" s="6"/>
      <c r="H438" s="6"/>
      <c r="I438" s="6"/>
      <c r="J438" s="6"/>
    </row>
    <row r="439" spans="2:10">
      <c r="B439" s="7" t="str">
        <f>[1]Энерпром!$B$11</f>
        <v>07</v>
      </c>
      <c r="C439" s="6"/>
      <c r="D439" s="6"/>
      <c r="E439" s="6"/>
      <c r="F439" s="6"/>
      <c r="G439" s="6"/>
      <c r="H439" s="6"/>
      <c r="I439" s="6"/>
      <c r="J439" s="6"/>
    </row>
    <row r="440" spans="2:10">
      <c r="B440" s="7" t="str">
        <f>[1]Энерпром!$B$11</f>
        <v>07</v>
      </c>
      <c r="C440" s="6"/>
      <c r="D440" s="6"/>
      <c r="E440" s="6"/>
      <c r="F440" s="6"/>
      <c r="G440" s="6"/>
      <c r="H440" s="6"/>
      <c r="I440" s="6"/>
      <c r="J440" s="6"/>
    </row>
    <row r="441" spans="2:10">
      <c r="B441" s="7" t="str">
        <f>[1]Энерпром!$B$11</f>
        <v>07</v>
      </c>
      <c r="C441" s="6"/>
      <c r="D441" s="6"/>
      <c r="E441" s="6"/>
      <c r="F441" s="6"/>
      <c r="G441" s="6"/>
      <c r="H441" s="6"/>
      <c r="I441" s="6"/>
      <c r="J441" s="6"/>
    </row>
    <row r="442" spans="2:10">
      <c r="B442" s="7" t="str">
        <f>[1]Энерпром!$B$11</f>
        <v>07</v>
      </c>
      <c r="C442" s="6"/>
      <c r="D442" s="6"/>
      <c r="E442" s="6"/>
      <c r="F442" s="6"/>
      <c r="G442" s="6"/>
      <c r="H442" s="6"/>
      <c r="I442" s="6"/>
      <c r="J442" s="6"/>
    </row>
    <row r="443" spans="2:10">
      <c r="B443" s="7" t="str">
        <f>[1]Энерпром!$B$11</f>
        <v>07</v>
      </c>
      <c r="C443" s="6"/>
      <c r="D443" s="6"/>
      <c r="E443" s="6"/>
      <c r="F443" s="6"/>
      <c r="G443" s="6"/>
      <c r="H443" s="6"/>
      <c r="I443" s="6"/>
      <c r="J443" s="6"/>
    </row>
    <row r="444" spans="2:10">
      <c r="B444" s="7" t="str">
        <f>[1]Энерпром!$B$11</f>
        <v>07</v>
      </c>
      <c r="C444" s="6"/>
      <c r="D444" s="6"/>
      <c r="E444" s="6"/>
      <c r="F444" s="6"/>
      <c r="G444" s="6"/>
      <c r="H444" s="6"/>
      <c r="I444" s="6"/>
      <c r="J444" s="6"/>
    </row>
    <row r="445" spans="2:10">
      <c r="B445" s="7" t="str">
        <f>[1]Энерпром!$B$11</f>
        <v>07</v>
      </c>
      <c r="C445" s="6"/>
      <c r="D445" s="6"/>
      <c r="E445" s="6"/>
      <c r="F445" s="6"/>
      <c r="G445" s="6"/>
      <c r="H445" s="6"/>
      <c r="I445" s="6"/>
      <c r="J445" s="6"/>
    </row>
    <row r="446" spans="2:10">
      <c r="B446" s="7" t="str">
        <f>[1]Энерпром!$B$11</f>
        <v>07</v>
      </c>
      <c r="C446" s="6"/>
      <c r="D446" s="6"/>
      <c r="E446" s="6"/>
      <c r="F446" s="6"/>
      <c r="G446" s="6"/>
      <c r="H446" s="6"/>
      <c r="I446" s="6"/>
      <c r="J446" s="6"/>
    </row>
    <row r="447" spans="2:10">
      <c r="B447" s="7" t="str">
        <f>[1]Энерпром!$B$11</f>
        <v>07</v>
      </c>
      <c r="C447" s="6"/>
      <c r="D447" s="6"/>
      <c r="E447" s="6"/>
      <c r="F447" s="6"/>
      <c r="G447" s="6"/>
      <c r="H447" s="6"/>
      <c r="I447" s="6"/>
      <c r="J447" s="6"/>
    </row>
    <row r="448" spans="2:10">
      <c r="B448" s="7" t="str">
        <f>[1]Энерпром!$B$11</f>
        <v>07</v>
      </c>
      <c r="C448" s="6"/>
      <c r="D448" s="6"/>
      <c r="E448" s="6"/>
      <c r="F448" s="6"/>
      <c r="G448" s="6"/>
      <c r="H448" s="6"/>
      <c r="I448" s="6"/>
      <c r="J448" s="6"/>
    </row>
    <row r="449" spans="2:10">
      <c r="B449" s="7" t="str">
        <f>[1]Энерпром!$B$11</f>
        <v>07</v>
      </c>
      <c r="C449" s="6"/>
      <c r="D449" s="6"/>
      <c r="E449" s="6"/>
      <c r="F449" s="6"/>
      <c r="G449" s="6"/>
      <c r="H449" s="6"/>
      <c r="I449" s="6"/>
      <c r="J449" s="6"/>
    </row>
    <row r="450" spans="2:10">
      <c r="B450" s="7" t="str">
        <f>[1]Энерпром!$B$11</f>
        <v>07</v>
      </c>
      <c r="C450" s="6"/>
      <c r="D450" s="6"/>
      <c r="E450" s="6"/>
      <c r="F450" s="6"/>
      <c r="G450" s="6"/>
      <c r="H450" s="6"/>
      <c r="I450" s="6"/>
      <c r="J450" s="6"/>
    </row>
    <row r="451" spans="2:10">
      <c r="B451" s="7" t="str">
        <f>[1]Энерпром!$B$11</f>
        <v>07</v>
      </c>
      <c r="C451" s="6"/>
      <c r="D451" s="6"/>
      <c r="E451" s="6"/>
      <c r="F451" s="6"/>
      <c r="G451" s="6"/>
      <c r="H451" s="6"/>
      <c r="I451" s="6"/>
      <c r="J451" s="6"/>
    </row>
    <row r="452" spans="2:10">
      <c r="B452" s="7" t="str">
        <f>[1]Энерпром!$B$11</f>
        <v>07</v>
      </c>
      <c r="C452" s="6"/>
      <c r="D452" s="6"/>
      <c r="E452" s="6"/>
      <c r="F452" s="6"/>
      <c r="G452" s="6"/>
      <c r="H452" s="6"/>
      <c r="I452" s="6"/>
      <c r="J452" s="6"/>
    </row>
    <row r="453" spans="2:10">
      <c r="B453" s="7" t="str">
        <f>[1]Энерпром!$B$11</f>
        <v>07</v>
      </c>
      <c r="C453" s="6"/>
      <c r="D453" s="6"/>
      <c r="E453" s="6"/>
      <c r="F453" s="6"/>
      <c r="G453" s="6"/>
      <c r="H453" s="6"/>
      <c r="I453" s="6"/>
      <c r="J453" s="6"/>
    </row>
    <row r="454" spans="2:10">
      <c r="B454" s="7" t="str">
        <f>[1]Энерпром!$B$11</f>
        <v>07</v>
      </c>
      <c r="C454" s="6"/>
      <c r="D454" s="6"/>
      <c r="E454" s="6"/>
      <c r="F454" s="6"/>
      <c r="G454" s="6"/>
      <c r="H454" s="6"/>
      <c r="I454" s="6"/>
      <c r="J454" s="6"/>
    </row>
    <row r="455" spans="2:10">
      <c r="B455" s="7" t="str">
        <f>[1]Энерпром!$B$11</f>
        <v>07</v>
      </c>
      <c r="C455" s="6"/>
      <c r="D455" s="6"/>
      <c r="E455" s="6"/>
      <c r="F455" s="6"/>
      <c r="G455" s="6"/>
      <c r="H455" s="6"/>
      <c r="I455" s="6"/>
      <c r="J455" s="6"/>
    </row>
    <row r="456" spans="2:10">
      <c r="B456" s="7" t="str">
        <f>[1]Энерпром!$B$11</f>
        <v>07</v>
      </c>
      <c r="C456" s="6"/>
      <c r="D456" s="6"/>
      <c r="E456" s="6"/>
      <c r="F456" s="6"/>
      <c r="G456" s="6"/>
      <c r="H456" s="6"/>
      <c r="I456" s="6"/>
      <c r="J456" s="6"/>
    </row>
    <row r="457" spans="2:10">
      <c r="B457" s="7" t="str">
        <f>[1]Энерпром!$B$11</f>
        <v>07</v>
      </c>
      <c r="C457" s="6"/>
      <c r="D457" s="6"/>
      <c r="E457" s="6"/>
      <c r="F457" s="6"/>
      <c r="G457" s="6"/>
      <c r="H457" s="6"/>
      <c r="I457" s="6"/>
      <c r="J457" s="6"/>
    </row>
    <row r="458" spans="2:10">
      <c r="B458" s="7" t="str">
        <f>[1]Энерпром!$B$11</f>
        <v>07</v>
      </c>
      <c r="C458" s="6"/>
      <c r="D458" s="6"/>
      <c r="E458" s="6"/>
      <c r="F458" s="6"/>
      <c r="G458" s="6"/>
      <c r="H458" s="6"/>
      <c r="I458" s="6"/>
      <c r="J458" s="6"/>
    </row>
    <row r="459" spans="2:10">
      <c r="B459" s="7" t="str">
        <f>[1]Энерпром!$B$11</f>
        <v>07</v>
      </c>
      <c r="C459" s="6"/>
      <c r="D459" s="6"/>
      <c r="E459" s="6"/>
      <c r="F459" s="6"/>
      <c r="G459" s="6"/>
      <c r="H459" s="6"/>
      <c r="I459" s="6"/>
      <c r="J459" s="6"/>
    </row>
    <row r="460" spans="2:10">
      <c r="B460" s="7" t="str">
        <f>[1]Энерпром!$B$11</f>
        <v>07</v>
      </c>
      <c r="C460" s="6"/>
      <c r="D460" s="6"/>
      <c r="E460" s="6"/>
      <c r="F460" s="6"/>
      <c r="G460" s="6"/>
      <c r="H460" s="6"/>
      <c r="I460" s="6"/>
      <c r="J460" s="6"/>
    </row>
    <row r="461" spans="2:10">
      <c r="B461" s="7" t="str">
        <f>[1]Энерпром!$B$11</f>
        <v>07</v>
      </c>
      <c r="C461" s="6"/>
      <c r="D461" s="6"/>
      <c r="E461" s="6"/>
      <c r="F461" s="6"/>
      <c r="G461" s="6"/>
      <c r="H461" s="6"/>
      <c r="I461" s="6"/>
      <c r="J461" s="6"/>
    </row>
    <row r="462" spans="2:10">
      <c r="B462" s="7" t="str">
        <f>[1]Энерпром!$B$11</f>
        <v>07</v>
      </c>
      <c r="C462" s="6"/>
      <c r="D462" s="6"/>
      <c r="E462" s="6"/>
      <c r="F462" s="6"/>
      <c r="G462" s="6"/>
      <c r="H462" s="6"/>
      <c r="I462" s="6"/>
      <c r="J462" s="6"/>
    </row>
    <row r="463" spans="2:10">
      <c r="B463" s="7" t="str">
        <f>[1]Энерпром!$B$11</f>
        <v>07</v>
      </c>
      <c r="C463" s="6"/>
      <c r="D463" s="6"/>
      <c r="E463" s="6"/>
      <c r="F463" s="6"/>
      <c r="G463" s="6"/>
      <c r="H463" s="6"/>
      <c r="I463" s="6"/>
      <c r="J463" s="6"/>
    </row>
    <row r="464" spans="2:10">
      <c r="B464" s="7" t="str">
        <f>[1]Энерпром!$B$11</f>
        <v>07</v>
      </c>
      <c r="C464" s="6"/>
      <c r="D464" s="6"/>
      <c r="E464" s="6"/>
      <c r="F464" s="6"/>
      <c r="G464" s="6"/>
      <c r="H464" s="6"/>
      <c r="I464" s="6"/>
      <c r="J464" s="6"/>
    </row>
    <row r="465" spans="2:10">
      <c r="B465" s="7" t="str">
        <f>[1]Энерпром!$B$11</f>
        <v>07</v>
      </c>
      <c r="C465" s="6"/>
      <c r="D465" s="6"/>
      <c r="E465" s="6"/>
      <c r="F465" s="6"/>
      <c r="G465" s="6"/>
      <c r="H465" s="6"/>
      <c r="I465" s="6"/>
      <c r="J465" s="6"/>
    </row>
    <row r="466" spans="2:10">
      <c r="B466" s="7" t="str">
        <f>[1]Энерпром!$B$11</f>
        <v>07</v>
      </c>
      <c r="C466" s="6"/>
      <c r="D466" s="6"/>
      <c r="E466" s="6"/>
      <c r="F466" s="6"/>
      <c r="G466" s="6"/>
      <c r="H466" s="6"/>
      <c r="I466" s="6"/>
      <c r="J466" s="6"/>
    </row>
    <row r="467" spans="2:10">
      <c r="B467" s="7" t="str">
        <f>[1]Энерпром!$B$11</f>
        <v>07</v>
      </c>
      <c r="C467" s="6"/>
      <c r="D467" s="6"/>
      <c r="E467" s="6"/>
      <c r="F467" s="6"/>
      <c r="G467" s="6"/>
      <c r="H467" s="6"/>
      <c r="I467" s="6"/>
      <c r="J467" s="6"/>
    </row>
    <row r="468" spans="2:10">
      <c r="B468" s="7" t="str">
        <f>[1]Энерпром!$B$11</f>
        <v>07</v>
      </c>
      <c r="C468" s="6"/>
      <c r="D468" s="6"/>
      <c r="E468" s="6"/>
      <c r="F468" s="6"/>
      <c r="G468" s="6"/>
      <c r="H468" s="6"/>
      <c r="I468" s="6"/>
      <c r="J468" s="6"/>
    </row>
    <row r="469" spans="2:10">
      <c r="B469" s="7" t="str">
        <f>[1]Энерпром!$B$11</f>
        <v>07</v>
      </c>
      <c r="C469" s="6"/>
      <c r="D469" s="6"/>
      <c r="E469" s="6"/>
      <c r="F469" s="6"/>
      <c r="G469" s="6"/>
      <c r="H469" s="6"/>
      <c r="I469" s="6"/>
      <c r="J469" s="6"/>
    </row>
    <row r="470" spans="2:10">
      <c r="B470" s="7" t="str">
        <f>[1]Энерпром!$B$11</f>
        <v>07</v>
      </c>
      <c r="C470" s="6"/>
      <c r="D470" s="6"/>
      <c r="E470" s="6"/>
      <c r="F470" s="6"/>
      <c r="G470" s="6"/>
      <c r="H470" s="6"/>
      <c r="I470" s="6"/>
      <c r="J470" s="6"/>
    </row>
    <row r="471" spans="2:10">
      <c r="B471" s="7" t="str">
        <f>[1]Энерпром!$B$11</f>
        <v>07</v>
      </c>
      <c r="C471" s="6"/>
      <c r="D471" s="6"/>
      <c r="E471" s="6"/>
      <c r="F471" s="6"/>
      <c r="G471" s="6"/>
      <c r="H471" s="6"/>
      <c r="I471" s="6"/>
      <c r="J471" s="6"/>
    </row>
    <row r="472" spans="2:10">
      <c r="B472" s="7" t="str">
        <f>[1]Энерпром!$B$11</f>
        <v>07</v>
      </c>
      <c r="C472" s="6"/>
      <c r="D472" s="6"/>
      <c r="E472" s="6"/>
      <c r="F472" s="6"/>
      <c r="G472" s="6"/>
      <c r="H472" s="6"/>
      <c r="I472" s="6"/>
      <c r="J472" s="6"/>
    </row>
    <row r="473" spans="2:10">
      <c r="B473" s="7" t="str">
        <f>[1]Энерпром!$B$11</f>
        <v>07</v>
      </c>
      <c r="C473" s="6"/>
      <c r="D473" s="6"/>
      <c r="E473" s="6"/>
      <c r="F473" s="6"/>
      <c r="G473" s="6"/>
      <c r="H473" s="6"/>
      <c r="I473" s="6"/>
      <c r="J473" s="6"/>
    </row>
    <row r="474" spans="2:10">
      <c r="B474" s="7" t="str">
        <f>[1]Энерпром!$B$11</f>
        <v>07</v>
      </c>
      <c r="C474" s="6"/>
      <c r="D474" s="6"/>
      <c r="E474" s="6"/>
      <c r="F474" s="6"/>
      <c r="G474" s="6"/>
      <c r="H474" s="6"/>
      <c r="I474" s="6"/>
      <c r="J474" s="6"/>
    </row>
    <row r="475" spans="2:10">
      <c r="B475" s="7" t="str">
        <f>[1]Энерпром!$B$11</f>
        <v>07</v>
      </c>
      <c r="C475" s="6"/>
      <c r="D475" s="6"/>
      <c r="E475" s="6"/>
      <c r="F475" s="6"/>
      <c r="G475" s="6"/>
      <c r="H475" s="6"/>
      <c r="I475" s="6"/>
      <c r="J475" s="6"/>
    </row>
    <row r="476" spans="2:10">
      <c r="B476" s="7" t="str">
        <f>[1]Энерпром!$B$11</f>
        <v>07</v>
      </c>
      <c r="C476" s="6"/>
      <c r="D476" s="6"/>
      <c r="E476" s="6"/>
      <c r="F476" s="6"/>
      <c r="G476" s="6"/>
      <c r="H476" s="6"/>
      <c r="I476" s="6"/>
      <c r="J476" s="6"/>
    </row>
    <row r="477" spans="2:10">
      <c r="B477" s="7" t="str">
        <f>[1]Энерпром!$B$11</f>
        <v>07</v>
      </c>
      <c r="C477" s="6"/>
      <c r="D477" s="6"/>
      <c r="E477" s="6"/>
      <c r="F477" s="6"/>
      <c r="G477" s="6"/>
      <c r="H477" s="6"/>
      <c r="I477" s="6"/>
      <c r="J477" s="6"/>
    </row>
    <row r="478" spans="2:10">
      <c r="B478" s="7" t="str">
        <f>[1]Энерпром!$B$11</f>
        <v>07</v>
      </c>
      <c r="C478" s="6"/>
      <c r="D478" s="6"/>
      <c r="E478" s="6"/>
      <c r="F478" s="6"/>
      <c r="G478" s="6"/>
      <c r="H478" s="6"/>
      <c r="I478" s="6"/>
      <c r="J478" s="6"/>
    </row>
    <row r="479" spans="2:10">
      <c r="B479" s="7" t="str">
        <f>[1]Энерпром!$B$11</f>
        <v>07</v>
      </c>
      <c r="C479" s="6"/>
      <c r="D479" s="6"/>
      <c r="E479" s="6"/>
      <c r="F479" s="6"/>
      <c r="G479" s="6"/>
      <c r="H479" s="6"/>
      <c r="I479" s="6"/>
      <c r="J479" s="6"/>
    </row>
    <row r="480" spans="2:10">
      <c r="B480" s="7" t="str">
        <f>[1]Энерпром!$B$11</f>
        <v>07</v>
      </c>
      <c r="C480" s="6"/>
      <c r="D480" s="6"/>
      <c r="E480" s="6"/>
      <c r="F480" s="6"/>
      <c r="G480" s="6"/>
      <c r="H480" s="6"/>
      <c r="I480" s="6"/>
      <c r="J480" s="6"/>
    </row>
    <row r="481" spans="2:10">
      <c r="B481" s="7" t="str">
        <f>[1]Энерпром!$B$11</f>
        <v>07</v>
      </c>
      <c r="C481" s="6"/>
      <c r="D481" s="6"/>
      <c r="E481" s="6"/>
      <c r="F481" s="6"/>
      <c r="G481" s="6"/>
      <c r="H481" s="6"/>
      <c r="I481" s="6"/>
      <c r="J481" s="6"/>
    </row>
    <row r="482" spans="2:10">
      <c r="B482" s="7" t="str">
        <f>[1]Энерпром!$B$11</f>
        <v>07</v>
      </c>
      <c r="C482" s="6"/>
      <c r="D482" s="6"/>
      <c r="E482" s="6"/>
      <c r="F482" s="6"/>
      <c r="G482" s="6"/>
      <c r="H482" s="6"/>
      <c r="I482" s="6"/>
      <c r="J482" s="6"/>
    </row>
    <row r="483" spans="2:10">
      <c r="B483" s="7" t="str">
        <f>[1]Энерпром!$B$11</f>
        <v>07</v>
      </c>
      <c r="C483" s="6"/>
      <c r="D483" s="6"/>
      <c r="E483" s="6"/>
      <c r="F483" s="6"/>
      <c r="G483" s="6"/>
      <c r="H483" s="6"/>
      <c r="I483" s="6"/>
      <c r="J483" s="6"/>
    </row>
    <row r="484" spans="2:10">
      <c r="B484" s="7" t="str">
        <f>[1]Энерпром!$B$11</f>
        <v>07</v>
      </c>
      <c r="C484" s="6"/>
      <c r="D484" s="6"/>
      <c r="E484" s="6"/>
      <c r="F484" s="6"/>
      <c r="G484" s="6"/>
      <c r="H484" s="6"/>
      <c r="I484" s="6"/>
      <c r="J484" s="6"/>
    </row>
    <row r="485" spans="2:10">
      <c r="B485" s="7" t="str">
        <f>[1]Энерпром!$B$11</f>
        <v>07</v>
      </c>
      <c r="C485" s="6"/>
      <c r="D485" s="6"/>
      <c r="E485" s="6"/>
      <c r="F485" s="6"/>
      <c r="G485" s="6"/>
      <c r="H485" s="6"/>
      <c r="I485" s="6"/>
      <c r="J485" s="6"/>
    </row>
    <row r="486" spans="2:10">
      <c r="B486" s="7" t="str">
        <f>[1]Энерпром!$B$11</f>
        <v>07</v>
      </c>
      <c r="C486" s="6"/>
      <c r="D486" s="6"/>
      <c r="E486" s="6"/>
      <c r="F486" s="6"/>
      <c r="G486" s="6"/>
      <c r="H486" s="6"/>
      <c r="I486" s="6"/>
      <c r="J486" s="6"/>
    </row>
    <row r="487" spans="2:10">
      <c r="B487" s="7" t="str">
        <f>[1]Энерпром!$B$11</f>
        <v>07</v>
      </c>
      <c r="C487" s="6"/>
      <c r="D487" s="6"/>
      <c r="E487" s="6"/>
      <c r="F487" s="6"/>
      <c r="G487" s="6"/>
      <c r="H487" s="6"/>
      <c r="I487" s="6"/>
      <c r="J487" s="6"/>
    </row>
    <row r="488" spans="2:10">
      <c r="B488" s="7" t="str">
        <f>[1]Энерпром!$B$11</f>
        <v>07</v>
      </c>
      <c r="C488" s="6"/>
      <c r="D488" s="6"/>
      <c r="E488" s="6"/>
      <c r="F488" s="6"/>
      <c r="G488" s="6"/>
      <c r="H488" s="6"/>
      <c r="I488" s="6"/>
      <c r="J488" s="6"/>
    </row>
    <row r="489" spans="2:10">
      <c r="B489" s="7" t="str">
        <f>[1]Энерпром!$B$11</f>
        <v>07</v>
      </c>
      <c r="C489" s="6"/>
      <c r="D489" s="6"/>
      <c r="E489" s="6"/>
      <c r="F489" s="6"/>
      <c r="G489" s="6"/>
      <c r="H489" s="6"/>
      <c r="I489" s="6"/>
      <c r="J489" s="6"/>
    </row>
    <row r="490" spans="2:10">
      <c r="B490" s="7" t="str">
        <f>[1]Энерпром!$B$11</f>
        <v>07</v>
      </c>
      <c r="C490" s="6"/>
      <c r="D490" s="6"/>
      <c r="E490" s="6"/>
      <c r="F490" s="6"/>
      <c r="G490" s="6"/>
      <c r="H490" s="6"/>
      <c r="I490" s="6"/>
      <c r="J490" s="6"/>
    </row>
    <row r="491" spans="2:10">
      <c r="B491" s="7" t="str">
        <f>[1]Энерпром!$B$11</f>
        <v>07</v>
      </c>
      <c r="C491" s="6"/>
      <c r="D491" s="6"/>
      <c r="E491" s="6"/>
      <c r="F491" s="6"/>
      <c r="G491" s="6"/>
      <c r="H491" s="6"/>
      <c r="I491" s="6"/>
      <c r="J491" s="6"/>
    </row>
    <row r="492" spans="2:10">
      <c r="B492" s="7" t="str">
        <f>[1]Энерпром!$B$11</f>
        <v>07</v>
      </c>
      <c r="C492" s="6"/>
      <c r="D492" s="6"/>
      <c r="E492" s="6"/>
      <c r="F492" s="6"/>
      <c r="G492" s="6"/>
      <c r="H492" s="6"/>
      <c r="I492" s="6"/>
      <c r="J492" s="6"/>
    </row>
    <row r="493" spans="2:10">
      <c r="B493" s="7" t="str">
        <f>[1]Энерпром!$B$11</f>
        <v>07</v>
      </c>
      <c r="C493" s="6"/>
      <c r="D493" s="6"/>
      <c r="E493" s="6"/>
      <c r="F493" s="6"/>
      <c r="G493" s="6"/>
      <c r="H493" s="6"/>
      <c r="I493" s="6"/>
      <c r="J493" s="6"/>
    </row>
    <row r="494" spans="2:10">
      <c r="B494" s="7" t="str">
        <f>[1]Энерпром!$B$11</f>
        <v>07</v>
      </c>
      <c r="C494" s="6"/>
      <c r="D494" s="6"/>
      <c r="E494" s="6"/>
      <c r="F494" s="6"/>
      <c r="G494" s="6"/>
      <c r="H494" s="6"/>
      <c r="I494" s="6"/>
      <c r="J494" s="6"/>
    </row>
    <row r="495" spans="2:10">
      <c r="B495" s="7" t="str">
        <f>[1]Энерпром!$B$11</f>
        <v>07</v>
      </c>
      <c r="C495" s="6"/>
      <c r="D495" s="6"/>
      <c r="E495" s="6"/>
      <c r="F495" s="6"/>
      <c r="G495" s="6"/>
      <c r="H495" s="6"/>
      <c r="I495" s="6"/>
      <c r="J495" s="6"/>
    </row>
    <row r="496" spans="2:10">
      <c r="B496" s="7" t="str">
        <f>[1]Энерпром!$B$11</f>
        <v>07</v>
      </c>
      <c r="C496" s="6"/>
      <c r="D496" s="6"/>
      <c r="E496" s="6"/>
      <c r="F496" s="6"/>
      <c r="G496" s="6"/>
      <c r="H496" s="6"/>
      <c r="I496" s="6"/>
      <c r="J496" s="6"/>
    </row>
    <row r="497" spans="2:10">
      <c r="B497" s="7" t="str">
        <f>[1]Энерпром!$B$11</f>
        <v>07</v>
      </c>
      <c r="C497" s="6"/>
      <c r="D497" s="6"/>
      <c r="E497" s="6"/>
      <c r="F497" s="6"/>
      <c r="G497" s="6"/>
      <c r="H497" s="6"/>
      <c r="I497" s="6"/>
      <c r="J497" s="6"/>
    </row>
    <row r="498" spans="2:10">
      <c r="B498" s="7" t="str">
        <f>[1]Энерпром!$B$11</f>
        <v>07</v>
      </c>
      <c r="C498" s="6"/>
      <c r="D498" s="6"/>
      <c r="E498" s="6"/>
      <c r="F498" s="6"/>
      <c r="G498" s="6"/>
      <c r="H498" s="6"/>
      <c r="I498" s="6"/>
      <c r="J498" s="6"/>
    </row>
    <row r="499" spans="2:10">
      <c r="B499" s="7" t="str">
        <f>[1]Энерпром!$B$11</f>
        <v>07</v>
      </c>
      <c r="C499" s="6"/>
      <c r="D499" s="6"/>
      <c r="E499" s="6"/>
      <c r="F499" s="6"/>
      <c r="G499" s="6"/>
      <c r="H499" s="6"/>
      <c r="I499" s="6"/>
      <c r="J499" s="6"/>
    </row>
    <row r="500" spans="2:10">
      <c r="B500" s="7" t="str">
        <f>[1]Энерпром!$B$11</f>
        <v>07</v>
      </c>
      <c r="C500" s="6"/>
      <c r="D500" s="6"/>
      <c r="E500" s="6"/>
      <c r="F500" s="6"/>
      <c r="G500" s="6"/>
      <c r="H500" s="6"/>
      <c r="I500" s="6"/>
      <c r="J500" s="6"/>
    </row>
    <row r="501" spans="2:10">
      <c r="B501" s="7" t="str">
        <f>[1]Энерпром!$B$11</f>
        <v>07</v>
      </c>
      <c r="C501" s="6"/>
      <c r="D501" s="6"/>
      <c r="E501" s="6"/>
      <c r="F501" s="6"/>
      <c r="G501" s="6"/>
      <c r="H501" s="6"/>
      <c r="I501" s="6"/>
      <c r="J501" s="6"/>
    </row>
    <row r="502" spans="2:10">
      <c r="B502" s="7" t="str">
        <f>[1]Энерпром!$B$11</f>
        <v>07</v>
      </c>
      <c r="C502" s="6"/>
      <c r="D502" s="6"/>
      <c r="E502" s="6"/>
      <c r="F502" s="6"/>
      <c r="G502" s="6"/>
      <c r="H502" s="6"/>
      <c r="I502" s="6"/>
      <c r="J502" s="6"/>
    </row>
    <row r="503" spans="2:10">
      <c r="B503" s="7" t="str">
        <f>[1]Энерпром!$B$11</f>
        <v>07</v>
      </c>
      <c r="C503" s="6"/>
      <c r="D503" s="6"/>
      <c r="E503" s="6"/>
      <c r="F503" s="6"/>
      <c r="G503" s="6"/>
      <c r="H503" s="6"/>
      <c r="I503" s="6"/>
      <c r="J503" s="6"/>
    </row>
    <row r="504" spans="2:10">
      <c r="B504" s="7" t="str">
        <f>[1]Энерпром!$B$11</f>
        <v>07</v>
      </c>
      <c r="C504" s="6"/>
      <c r="D504" s="6"/>
      <c r="E504" s="6"/>
      <c r="F504" s="6"/>
      <c r="G504" s="6"/>
      <c r="H504" s="6"/>
      <c r="I504" s="6"/>
      <c r="J504" s="6"/>
    </row>
    <row r="505" spans="2:10">
      <c r="B505" s="7" t="str">
        <f>[1]Энерпром!$B$11</f>
        <v>07</v>
      </c>
      <c r="C505" s="6"/>
      <c r="D505" s="6"/>
      <c r="E505" s="6"/>
      <c r="F505" s="6"/>
      <c r="G505" s="6"/>
      <c r="H505" s="6"/>
      <c r="I505" s="6"/>
      <c r="J505" s="6"/>
    </row>
    <row r="506" spans="2:10">
      <c r="B506" s="7" t="str">
        <f>[1]Энерпром!$B$11</f>
        <v>07</v>
      </c>
      <c r="C506" s="6"/>
      <c r="D506" s="6"/>
      <c r="E506" s="6"/>
      <c r="F506" s="6"/>
      <c r="G506" s="6"/>
      <c r="H506" s="6"/>
      <c r="I506" s="6"/>
      <c r="J506" s="6"/>
    </row>
    <row r="507" spans="2:10">
      <c r="B507" s="7" t="str">
        <f>[1]Энерпром!$B$11</f>
        <v>07</v>
      </c>
      <c r="C507" s="6"/>
      <c r="D507" s="6"/>
      <c r="E507" s="6"/>
      <c r="F507" s="6"/>
      <c r="G507" s="6"/>
      <c r="H507" s="6"/>
      <c r="I507" s="6"/>
      <c r="J507" s="6"/>
    </row>
    <row r="508" spans="2:10">
      <c r="B508" s="7" t="str">
        <f>[1]Энерпром!$B$11</f>
        <v>07</v>
      </c>
      <c r="C508" s="6"/>
      <c r="D508" s="6"/>
      <c r="E508" s="6"/>
      <c r="F508" s="6"/>
      <c r="G508" s="6"/>
      <c r="H508" s="6"/>
      <c r="I508" s="6"/>
      <c r="J508" s="6"/>
    </row>
    <row r="509" spans="2:10">
      <c r="B509" s="7" t="str">
        <f>[1]Энерпром!$B$11</f>
        <v>07</v>
      </c>
      <c r="C509" s="6"/>
      <c r="D509" s="6"/>
      <c r="E509" s="6"/>
      <c r="F509" s="6"/>
      <c r="G509" s="6"/>
      <c r="H509" s="6"/>
      <c r="I509" s="6"/>
      <c r="J509" s="6"/>
    </row>
    <row r="510" spans="2:10">
      <c r="B510" s="7" t="str">
        <f>[1]Энерпром!$B$11</f>
        <v>07</v>
      </c>
      <c r="C510" s="6"/>
      <c r="D510" s="6"/>
      <c r="E510" s="6"/>
      <c r="F510" s="6"/>
      <c r="G510" s="6"/>
      <c r="H510" s="6"/>
      <c r="I510" s="6"/>
      <c r="J510" s="6"/>
    </row>
    <row r="511" spans="2:10">
      <c r="B511" s="7" t="str">
        <f>[1]Энерпром!$B$11</f>
        <v>07</v>
      </c>
      <c r="C511" s="6"/>
      <c r="D511" s="6"/>
      <c r="E511" s="6"/>
      <c r="F511" s="6"/>
      <c r="G511" s="6"/>
      <c r="H511" s="6"/>
      <c r="I511" s="6"/>
      <c r="J511" s="6"/>
    </row>
    <row r="512" spans="2:10">
      <c r="B512" s="7" t="str">
        <f>[1]Энерпром!$B$11</f>
        <v>07</v>
      </c>
      <c r="C512" s="6"/>
      <c r="D512" s="6"/>
      <c r="E512" s="6"/>
      <c r="F512" s="6"/>
      <c r="G512" s="6"/>
      <c r="H512" s="6"/>
      <c r="I512" s="6"/>
      <c r="J512" s="6"/>
    </row>
    <row r="513" spans="2:10">
      <c r="B513" s="7" t="str">
        <f>[1]Энерпром!$B$11</f>
        <v>07</v>
      </c>
      <c r="C513" s="6"/>
      <c r="D513" s="6"/>
      <c r="E513" s="6"/>
      <c r="F513" s="6"/>
      <c r="G513" s="6"/>
      <c r="H513" s="6"/>
      <c r="I513" s="6"/>
      <c r="J513" s="6"/>
    </row>
    <row r="514" spans="2:10">
      <c r="B514" s="7" t="str">
        <f>[1]Энерпром!$B$11</f>
        <v>07</v>
      </c>
      <c r="C514" s="6"/>
      <c r="D514" s="6"/>
      <c r="E514" s="6"/>
      <c r="F514" s="6"/>
      <c r="G514" s="6"/>
      <c r="H514" s="6"/>
      <c r="I514" s="6"/>
      <c r="J514" s="6"/>
    </row>
    <row r="515" spans="2:10">
      <c r="B515" s="7" t="str">
        <f>[1]Энерпром!$B$11</f>
        <v>07</v>
      </c>
      <c r="C515" s="6"/>
      <c r="D515" s="6"/>
      <c r="E515" s="6"/>
      <c r="F515" s="6"/>
      <c r="G515" s="6"/>
      <c r="H515" s="6"/>
      <c r="I515" s="6"/>
      <c r="J515" s="6"/>
    </row>
    <row r="516" spans="2:10">
      <c r="B516" s="7" t="str">
        <f>[1]Энерпром!$B$11</f>
        <v>07</v>
      </c>
      <c r="C516" s="6"/>
      <c r="D516" s="6"/>
      <c r="E516" s="6"/>
      <c r="F516" s="6"/>
      <c r="G516" s="6"/>
      <c r="H516" s="6"/>
      <c r="I516" s="6"/>
      <c r="J516" s="6"/>
    </row>
    <row r="517" spans="2:10">
      <c r="B517" s="7" t="str">
        <f>[1]Энерпром!$B$11</f>
        <v>07</v>
      </c>
      <c r="C517" s="6"/>
      <c r="D517" s="6"/>
      <c r="E517" s="6"/>
      <c r="F517" s="6"/>
      <c r="G517" s="6"/>
      <c r="H517" s="6"/>
      <c r="I517" s="6"/>
      <c r="J517" s="6"/>
    </row>
    <row r="518" spans="2:10">
      <c r="B518" s="7" t="str">
        <f>[1]Энерпром!$B$11</f>
        <v>07</v>
      </c>
      <c r="C518" s="6"/>
      <c r="D518" s="6"/>
      <c r="E518" s="6"/>
      <c r="F518" s="6"/>
      <c r="G518" s="6"/>
      <c r="H518" s="6"/>
      <c r="I518" s="6"/>
      <c r="J518" s="6"/>
    </row>
    <row r="519" spans="2:10">
      <c r="B519" s="7" t="str">
        <f>[1]Энерпром!$B$11</f>
        <v>07</v>
      </c>
      <c r="C519" s="6"/>
      <c r="D519" s="6"/>
      <c r="E519" s="6"/>
      <c r="F519" s="6"/>
      <c r="G519" s="6"/>
      <c r="H519" s="6"/>
      <c r="I519" s="6"/>
      <c r="J519" s="6"/>
    </row>
    <row r="520" spans="2:10">
      <c r="B520" s="7" t="str">
        <f>[1]Энерпром!$B$11</f>
        <v>07</v>
      </c>
      <c r="C520" s="6"/>
      <c r="D520" s="6"/>
      <c r="E520" s="6"/>
      <c r="F520" s="6"/>
      <c r="G520" s="6"/>
      <c r="H520" s="6"/>
      <c r="I520" s="6"/>
      <c r="J520" s="6"/>
    </row>
    <row r="521" spans="2:10">
      <c r="B521" s="7" t="str">
        <f>[1]Энерпром!$B$11</f>
        <v>07</v>
      </c>
      <c r="C521" s="6"/>
      <c r="D521" s="6"/>
      <c r="E521" s="6"/>
      <c r="F521" s="6"/>
      <c r="G521" s="6"/>
      <c r="H521" s="6"/>
      <c r="I521" s="6"/>
      <c r="J521" s="6"/>
    </row>
    <row r="522" spans="2:10">
      <c r="B522" s="7" t="str">
        <f>[1]Энерпром!$B$11</f>
        <v>07</v>
      </c>
      <c r="C522" s="6"/>
      <c r="D522" s="6"/>
      <c r="E522" s="6"/>
      <c r="F522" s="6"/>
      <c r="G522" s="6"/>
      <c r="H522" s="6"/>
      <c r="I522" s="6"/>
      <c r="J522" s="6"/>
    </row>
    <row r="523" spans="2:10">
      <c r="B523" s="7" t="str">
        <f>[1]Энерпром!$B$11</f>
        <v>07</v>
      </c>
      <c r="C523" s="6"/>
      <c r="D523" s="6"/>
      <c r="E523" s="6"/>
      <c r="F523" s="6"/>
      <c r="G523" s="6"/>
      <c r="H523" s="6"/>
      <c r="I523" s="6"/>
      <c r="J523" s="6"/>
    </row>
    <row r="524" spans="2:10">
      <c r="B524" s="7" t="str">
        <f>[1]Энерпром!$B$11</f>
        <v>07</v>
      </c>
      <c r="C524" s="6"/>
      <c r="D524" s="6"/>
      <c r="E524" s="6"/>
      <c r="F524" s="6"/>
      <c r="G524" s="6"/>
      <c r="H524" s="6"/>
      <c r="I524" s="6"/>
      <c r="J524" s="6"/>
    </row>
    <row r="525" spans="2:10">
      <c r="B525" s="7" t="str">
        <f>[1]Энерпром!$B$11</f>
        <v>07</v>
      </c>
      <c r="C525" s="6"/>
      <c r="D525" s="6"/>
      <c r="E525" s="6"/>
      <c r="F525" s="6"/>
      <c r="G525" s="6"/>
      <c r="H525" s="6"/>
      <c r="I525" s="6"/>
      <c r="J525" s="6"/>
    </row>
    <row r="526" spans="2:10">
      <c r="B526" s="7" t="str">
        <f>[1]Энерпром!$B$11</f>
        <v>07</v>
      </c>
      <c r="C526" s="6"/>
      <c r="D526" s="6"/>
      <c r="E526" s="6"/>
      <c r="F526" s="6"/>
      <c r="G526" s="6"/>
      <c r="H526" s="6"/>
      <c r="I526" s="6"/>
      <c r="J526" s="6"/>
    </row>
    <row r="527" spans="2:10">
      <c r="B527" s="7" t="str">
        <f>[1]Энерпром!$B$11</f>
        <v>07</v>
      </c>
      <c r="C527" s="6"/>
      <c r="D527" s="6"/>
      <c r="E527" s="6"/>
      <c r="F527" s="6"/>
      <c r="G527" s="6"/>
      <c r="H527" s="6"/>
      <c r="I527" s="6"/>
      <c r="J527" s="6"/>
    </row>
    <row r="528" spans="2:10">
      <c r="B528" s="7" t="str">
        <f>[1]Энерпром!$B$11</f>
        <v>07</v>
      </c>
      <c r="C528" s="6"/>
      <c r="D528" s="6"/>
      <c r="E528" s="6"/>
      <c r="F528" s="6"/>
      <c r="G528" s="6"/>
      <c r="H528" s="6"/>
      <c r="I528" s="6"/>
      <c r="J528" s="6"/>
    </row>
    <row r="529" spans="2:10">
      <c r="B529" s="7" t="str">
        <f>[1]Энерпром!$B$11</f>
        <v>07</v>
      </c>
      <c r="C529" s="6"/>
      <c r="D529" s="6"/>
      <c r="E529" s="6"/>
      <c r="F529" s="6"/>
      <c r="G529" s="6"/>
      <c r="H529" s="6"/>
      <c r="I529" s="6"/>
      <c r="J529" s="6"/>
    </row>
    <row r="530" spans="2:10">
      <c r="B530" s="7" t="str">
        <f>[1]Энерпром!$B$11</f>
        <v>07</v>
      </c>
      <c r="C530" s="6"/>
      <c r="D530" s="6"/>
      <c r="E530" s="6"/>
      <c r="F530" s="6"/>
      <c r="G530" s="6"/>
      <c r="H530" s="6"/>
      <c r="I530" s="6"/>
      <c r="J530" s="6"/>
    </row>
    <row r="531" spans="2:10">
      <c r="B531" s="7" t="str">
        <f>[1]Энерпром!$B$11</f>
        <v>07</v>
      </c>
      <c r="C531" s="6"/>
      <c r="D531" s="6"/>
      <c r="E531" s="6"/>
      <c r="F531" s="6"/>
      <c r="G531" s="6"/>
      <c r="H531" s="6"/>
      <c r="I531" s="6"/>
      <c r="J531" s="6"/>
    </row>
    <row r="532" spans="2:10">
      <c r="B532" s="7" t="str">
        <f>[1]Энерпром!$B$11</f>
        <v>07</v>
      </c>
      <c r="C532" s="6"/>
      <c r="D532" s="6"/>
      <c r="E532" s="6"/>
      <c r="F532" s="6"/>
      <c r="G532" s="6"/>
      <c r="H532" s="6"/>
      <c r="I532" s="6"/>
      <c r="J532" s="6"/>
    </row>
    <row r="533" spans="2:10">
      <c r="B533" s="7" t="str">
        <f>[1]Энерпром!$B$11</f>
        <v>07</v>
      </c>
      <c r="C533" s="6"/>
      <c r="D533" s="6"/>
      <c r="E533" s="6"/>
      <c r="F533" s="6"/>
      <c r="G533" s="6"/>
      <c r="H533" s="6"/>
      <c r="I533" s="6"/>
      <c r="J533" s="6"/>
    </row>
    <row r="534" spans="2:10">
      <c r="B534" s="7" t="str">
        <f>[1]Энерпром!$B$11</f>
        <v>07</v>
      </c>
      <c r="C534" s="6"/>
      <c r="D534" s="6"/>
      <c r="E534" s="6"/>
      <c r="F534" s="6"/>
      <c r="G534" s="6"/>
      <c r="H534" s="6"/>
      <c r="I534" s="6"/>
      <c r="J534" s="6"/>
    </row>
    <row r="535" spans="2:10">
      <c r="B535" s="7" t="str">
        <f>[1]Энерпром!$B$11</f>
        <v>07</v>
      </c>
      <c r="C535" s="6"/>
      <c r="D535" s="6"/>
      <c r="E535" s="6"/>
      <c r="F535" s="6"/>
      <c r="G535" s="6"/>
      <c r="H535" s="6"/>
      <c r="I535" s="6"/>
      <c r="J535" s="6"/>
    </row>
    <row r="536" spans="2:10">
      <c r="B536" s="7" t="str">
        <f>[1]Энерпром!$B$11</f>
        <v>07</v>
      </c>
      <c r="C536" s="6"/>
      <c r="D536" s="6"/>
      <c r="E536" s="6"/>
      <c r="F536" s="6"/>
      <c r="G536" s="6"/>
      <c r="H536" s="6"/>
      <c r="I536" s="6"/>
      <c r="J536" s="6"/>
    </row>
    <row r="537" spans="2:10">
      <c r="B537" s="7" t="str">
        <f>[1]Энерпром!$B$11</f>
        <v>07</v>
      </c>
      <c r="C537" s="6"/>
      <c r="D537" s="6"/>
      <c r="E537" s="6"/>
      <c r="F537" s="6"/>
      <c r="G537" s="6"/>
      <c r="H537" s="6"/>
      <c r="I537" s="6"/>
      <c r="J537" s="6"/>
    </row>
    <row r="538" spans="2:10">
      <c r="B538" s="7" t="str">
        <f>[1]Энерпром!$B$11</f>
        <v>07</v>
      </c>
      <c r="C538" s="6"/>
      <c r="D538" s="6"/>
      <c r="E538" s="6"/>
      <c r="F538" s="6"/>
      <c r="G538" s="6"/>
      <c r="H538" s="6"/>
      <c r="I538" s="6"/>
      <c r="J538" s="6"/>
    </row>
    <row r="539" spans="2:10">
      <c r="B539" s="7" t="str">
        <f>[1]Энерпром!$B$11</f>
        <v>07</v>
      </c>
      <c r="C539" s="6"/>
      <c r="D539" s="6"/>
      <c r="E539" s="6"/>
      <c r="F539" s="6"/>
      <c r="G539" s="6"/>
      <c r="H539" s="6"/>
      <c r="I539" s="6"/>
      <c r="J539" s="6"/>
    </row>
    <row r="540" spans="2:10">
      <c r="B540" s="7" t="str">
        <f>[1]Энерпром!$B$11</f>
        <v>07</v>
      </c>
      <c r="C540" s="6"/>
      <c r="D540" s="6"/>
      <c r="E540" s="6"/>
      <c r="F540" s="6"/>
      <c r="G540" s="6"/>
      <c r="H540" s="6"/>
      <c r="I540" s="6"/>
      <c r="J540" s="6"/>
    </row>
    <row r="541" spans="2:10">
      <c r="B541" s="7" t="str">
        <f>[1]Энерпром!$B$11</f>
        <v>07</v>
      </c>
      <c r="C541" s="6"/>
      <c r="D541" s="6"/>
      <c r="E541" s="6"/>
      <c r="F541" s="6"/>
      <c r="G541" s="6"/>
      <c r="H541" s="6"/>
      <c r="I541" s="6"/>
      <c r="J541" s="6"/>
    </row>
    <row r="542" spans="2:10">
      <c r="B542" s="7" t="str">
        <f>[1]Энерпром!$B$11</f>
        <v>07</v>
      </c>
      <c r="C542" s="6"/>
      <c r="D542" s="6"/>
      <c r="E542" s="6"/>
      <c r="F542" s="6"/>
      <c r="G542" s="6"/>
      <c r="H542" s="6"/>
      <c r="I542" s="6"/>
      <c r="J542" s="6"/>
    </row>
    <row r="543" spans="2:10">
      <c r="B543" s="7" t="str">
        <f>[1]Энерпром!$B$11</f>
        <v>07</v>
      </c>
      <c r="C543" s="6"/>
      <c r="D543" s="6"/>
      <c r="E543" s="6"/>
      <c r="F543" s="6"/>
      <c r="G543" s="6"/>
      <c r="H543" s="6"/>
      <c r="I543" s="6"/>
      <c r="J543" s="6"/>
    </row>
    <row r="544" spans="2:10">
      <c r="B544" s="7" t="str">
        <f>[1]Энерпром!$B$11</f>
        <v>07</v>
      </c>
      <c r="C544" s="6"/>
      <c r="D544" s="6"/>
      <c r="E544" s="6"/>
      <c r="F544" s="6"/>
      <c r="G544" s="6"/>
      <c r="H544" s="6"/>
      <c r="I544" s="6"/>
      <c r="J544" s="6"/>
    </row>
    <row r="545" spans="2:10">
      <c r="B545" s="7" t="str">
        <f>[1]Энерпром!$B$11</f>
        <v>07</v>
      </c>
      <c r="C545" s="6"/>
      <c r="D545" s="6"/>
      <c r="E545" s="6"/>
      <c r="F545" s="6"/>
      <c r="G545" s="6"/>
      <c r="H545" s="6"/>
      <c r="I545" s="6"/>
      <c r="J545" s="6"/>
    </row>
    <row r="546" spans="2:10">
      <c r="B546" s="7" t="str">
        <f>[1]Энерпром!$B$11</f>
        <v>07</v>
      </c>
      <c r="C546" s="6"/>
      <c r="D546" s="6"/>
      <c r="E546" s="6"/>
      <c r="F546" s="6"/>
      <c r="G546" s="6"/>
      <c r="H546" s="6"/>
      <c r="I546" s="6"/>
      <c r="J546" s="6"/>
    </row>
    <row r="547" spans="2:10">
      <c r="B547" s="7" t="str">
        <f>[1]Энерпром!$B$11</f>
        <v>07</v>
      </c>
      <c r="C547" s="6"/>
      <c r="D547" s="6"/>
      <c r="E547" s="6"/>
      <c r="F547" s="6"/>
      <c r="G547" s="6"/>
      <c r="H547" s="6"/>
      <c r="I547" s="6"/>
      <c r="J547" s="6"/>
    </row>
    <row r="548" spans="2:10">
      <c r="B548" s="7" t="str">
        <f>[1]Энерпром!$B$11</f>
        <v>07</v>
      </c>
      <c r="C548" s="6"/>
      <c r="D548" s="6"/>
      <c r="E548" s="6"/>
      <c r="F548" s="6"/>
      <c r="G548" s="6"/>
      <c r="H548" s="6"/>
      <c r="I548" s="6"/>
      <c r="J548" s="6"/>
    </row>
    <row r="549" spans="2:10">
      <c r="B549" s="7" t="str">
        <f>[1]Энерпром!$B$11</f>
        <v>07</v>
      </c>
      <c r="C549" s="6"/>
      <c r="D549" s="6"/>
      <c r="E549" s="6"/>
      <c r="F549" s="6"/>
      <c r="G549" s="6"/>
      <c r="H549" s="6"/>
      <c r="I549" s="6"/>
      <c r="J549" s="6"/>
    </row>
    <row r="550" spans="2:10">
      <c r="B550" s="7" t="str">
        <f>[1]Энерпром!$B$11</f>
        <v>07</v>
      </c>
      <c r="C550" s="6"/>
      <c r="D550" s="6"/>
      <c r="E550" s="6"/>
      <c r="F550" s="6"/>
      <c r="G550" s="6"/>
      <c r="H550" s="6"/>
      <c r="I550" s="6"/>
      <c r="J550" s="6"/>
    </row>
    <row r="551" spans="2:10">
      <c r="B551" s="7" t="str">
        <f>[1]Энерпром!$B$11</f>
        <v>07</v>
      </c>
      <c r="C551" s="6"/>
      <c r="D551" s="6"/>
      <c r="E551" s="6"/>
      <c r="F551" s="6"/>
      <c r="G551" s="6"/>
      <c r="H551" s="6"/>
      <c r="I551" s="6"/>
      <c r="J551" s="6"/>
    </row>
    <row r="552" spans="2:10">
      <c r="B552" s="7" t="str">
        <f>[1]Энерпром!$B$11</f>
        <v>07</v>
      </c>
      <c r="C552" s="6"/>
      <c r="D552" s="6"/>
      <c r="E552" s="6"/>
      <c r="F552" s="6"/>
      <c r="G552" s="6"/>
      <c r="H552" s="6"/>
      <c r="I552" s="6"/>
      <c r="J552" s="6"/>
    </row>
    <row r="553" spans="2:10">
      <c r="B553" s="7" t="str">
        <f>[1]Энерпром!$B$11</f>
        <v>07</v>
      </c>
      <c r="C553" s="6"/>
      <c r="D553" s="6"/>
      <c r="E553" s="6"/>
      <c r="F553" s="6"/>
      <c r="G553" s="6"/>
      <c r="H553" s="6"/>
      <c r="I553" s="6"/>
      <c r="J553" s="6"/>
    </row>
    <row r="554" spans="2:10">
      <c r="B554" s="7" t="str">
        <f>[1]Энерпром!$B$11</f>
        <v>07</v>
      </c>
      <c r="C554" s="6"/>
      <c r="D554" s="6"/>
      <c r="E554" s="6"/>
      <c r="F554" s="6"/>
      <c r="G554" s="6"/>
      <c r="H554" s="6"/>
      <c r="I554" s="6"/>
      <c r="J554" s="6"/>
    </row>
    <row r="555" spans="2:10">
      <c r="B555" s="7" t="str">
        <f>[1]Энерпром!$B$11</f>
        <v>07</v>
      </c>
      <c r="C555" s="6"/>
      <c r="D555" s="6"/>
      <c r="E555" s="6"/>
      <c r="F555" s="6"/>
      <c r="G555" s="6"/>
      <c r="H555" s="6"/>
      <c r="I555" s="6"/>
      <c r="J555" s="6"/>
    </row>
    <row r="556" spans="2:10">
      <c r="B556" s="7" t="str">
        <f>[1]Энерпром!$B$11</f>
        <v>07</v>
      </c>
      <c r="C556" s="6"/>
      <c r="D556" s="6"/>
      <c r="E556" s="6"/>
      <c r="F556" s="6"/>
      <c r="G556" s="6"/>
      <c r="H556" s="6"/>
      <c r="I556" s="6"/>
      <c r="J556" s="6"/>
    </row>
    <row r="557" spans="2:10">
      <c r="B557" s="7" t="str">
        <f>[1]Энерпром!$B$11</f>
        <v>07</v>
      </c>
      <c r="C557" s="6"/>
      <c r="D557" s="6"/>
      <c r="E557" s="6"/>
      <c r="F557" s="6"/>
      <c r="G557" s="6"/>
      <c r="H557" s="6"/>
      <c r="I557" s="6"/>
      <c r="J557" s="6"/>
    </row>
    <row r="558" spans="2:10">
      <c r="B558" s="7" t="str">
        <f>[1]Энерпром!$B$11</f>
        <v>07</v>
      </c>
      <c r="C558" s="6"/>
      <c r="D558" s="6"/>
      <c r="E558" s="6"/>
      <c r="F558" s="6"/>
      <c r="G558" s="6"/>
      <c r="H558" s="6"/>
      <c r="I558" s="6"/>
      <c r="J558" s="6"/>
    </row>
    <row r="559" spans="2:10">
      <c r="B559" s="7" t="str">
        <f>[1]Энерпром!$B$11</f>
        <v>07</v>
      </c>
      <c r="C559" s="6"/>
      <c r="D559" s="6"/>
      <c r="E559" s="6"/>
      <c r="F559" s="6"/>
      <c r="G559" s="6"/>
      <c r="H559" s="6"/>
      <c r="I559" s="6"/>
      <c r="J559" s="6"/>
    </row>
    <row r="560" spans="2:10">
      <c r="B560" s="7" t="str">
        <f>[1]Энерпром!$B$11</f>
        <v>07</v>
      </c>
      <c r="C560" s="6"/>
      <c r="D560" s="6"/>
      <c r="E560" s="6"/>
      <c r="F560" s="6"/>
      <c r="G560" s="6"/>
      <c r="H560" s="6"/>
      <c r="I560" s="6"/>
      <c r="J560" s="6"/>
    </row>
    <row r="561" spans="2:10">
      <c r="B561" s="7" t="str">
        <f>[1]Энерпром!$B$11</f>
        <v>07</v>
      </c>
      <c r="C561" s="6"/>
      <c r="D561" s="6"/>
      <c r="E561" s="6"/>
      <c r="F561" s="6"/>
      <c r="G561" s="6"/>
      <c r="H561" s="6"/>
      <c r="I561" s="6"/>
      <c r="J561" s="6"/>
    </row>
    <row r="562" spans="2:10">
      <c r="B562" s="7" t="str">
        <f>[1]Энерпром!$B$11</f>
        <v>07</v>
      </c>
      <c r="C562" s="6"/>
      <c r="D562" s="6"/>
      <c r="E562" s="6"/>
      <c r="F562" s="6"/>
      <c r="G562" s="6"/>
      <c r="H562" s="6"/>
      <c r="I562" s="6"/>
      <c r="J562" s="6"/>
    </row>
    <row r="563" spans="2:10">
      <c r="B563" s="7" t="str">
        <f>[1]Энерпром!$B$11</f>
        <v>07</v>
      </c>
      <c r="C563" s="6"/>
      <c r="D563" s="6"/>
      <c r="E563" s="6"/>
      <c r="F563" s="6"/>
      <c r="G563" s="6"/>
      <c r="H563" s="6"/>
      <c r="I563" s="6"/>
      <c r="J563" s="6"/>
    </row>
    <row r="564" spans="2:10">
      <c r="B564" s="7" t="str">
        <f>[1]Энерпром!$B$11</f>
        <v>07</v>
      </c>
      <c r="C564" s="6"/>
      <c r="D564" s="6"/>
      <c r="E564" s="6"/>
      <c r="F564" s="6"/>
      <c r="G564" s="6"/>
      <c r="H564" s="6"/>
      <c r="I564" s="6"/>
      <c r="J564" s="6"/>
    </row>
    <row r="565" spans="2:10">
      <c r="B565" s="7" t="str">
        <f>[1]Энерпром!$B$11</f>
        <v>07</v>
      </c>
      <c r="C565" s="6"/>
      <c r="D565" s="6"/>
      <c r="E565" s="6"/>
      <c r="F565" s="6"/>
      <c r="G565" s="6"/>
      <c r="H565" s="6"/>
      <c r="I565" s="6"/>
      <c r="J565" s="6"/>
    </row>
    <row r="566" spans="2:10">
      <c r="B566" s="7" t="str">
        <f>[1]Энерпром!$B$11</f>
        <v>07</v>
      </c>
      <c r="C566" s="6"/>
      <c r="D566" s="6"/>
      <c r="E566" s="6"/>
      <c r="F566" s="6"/>
      <c r="G566" s="6"/>
      <c r="H566" s="6"/>
      <c r="I566" s="6"/>
      <c r="J566" s="6"/>
    </row>
    <row r="567" spans="2:10">
      <c r="B567" s="7" t="str">
        <f>[1]Энерпром!$B$11</f>
        <v>07</v>
      </c>
      <c r="C567" s="6"/>
      <c r="D567" s="6"/>
      <c r="E567" s="6"/>
      <c r="F567" s="6"/>
      <c r="G567" s="6"/>
      <c r="H567" s="6"/>
      <c r="I567" s="6"/>
      <c r="J567" s="6"/>
    </row>
    <row r="568" spans="2:10">
      <c r="B568" s="7" t="str">
        <f>[1]Энерпром!$B$11</f>
        <v>07</v>
      </c>
      <c r="C568" s="6"/>
      <c r="D568" s="6"/>
      <c r="E568" s="6"/>
      <c r="F568" s="6"/>
      <c r="G568" s="6"/>
      <c r="H568" s="6"/>
      <c r="I568" s="6"/>
      <c r="J568" s="6"/>
    </row>
    <row r="569" spans="2:10">
      <c r="B569" s="7" t="str">
        <f>[1]Энерпром!$B$11</f>
        <v>07</v>
      </c>
      <c r="C569" s="6"/>
      <c r="D569" s="6"/>
      <c r="E569" s="6"/>
      <c r="F569" s="6"/>
      <c r="G569" s="6"/>
      <c r="H569" s="6"/>
      <c r="I569" s="6"/>
      <c r="J569" s="6"/>
    </row>
    <row r="570" spans="2:10">
      <c r="B570" s="7" t="str">
        <f>[1]Энерпром!$B$11</f>
        <v>07</v>
      </c>
      <c r="C570" s="6"/>
      <c r="D570" s="6"/>
      <c r="E570" s="6"/>
      <c r="F570" s="6"/>
      <c r="G570" s="6"/>
      <c r="H570" s="6"/>
      <c r="I570" s="6"/>
      <c r="J570" s="6"/>
    </row>
    <row r="571" spans="2:10">
      <c r="B571" s="7" t="str">
        <f>[1]Энерпром!$B$11</f>
        <v>07</v>
      </c>
      <c r="C571" s="6"/>
      <c r="D571" s="6"/>
      <c r="E571" s="6"/>
      <c r="F571" s="6"/>
      <c r="G571" s="6"/>
      <c r="H571" s="6"/>
      <c r="I571" s="6"/>
      <c r="J571" s="6"/>
    </row>
    <row r="572" spans="2:10">
      <c r="B572" s="7" t="str">
        <f>[1]Энерпром!$B$11</f>
        <v>07</v>
      </c>
      <c r="C572" s="6"/>
      <c r="D572" s="6"/>
      <c r="E572" s="6"/>
      <c r="F572" s="6"/>
      <c r="G572" s="6"/>
      <c r="H572" s="6"/>
      <c r="I572" s="6"/>
      <c r="J572" s="6"/>
    </row>
    <row r="573" spans="2:10">
      <c r="B573" s="7" t="str">
        <f>[1]Энерпром!$B$11</f>
        <v>07</v>
      </c>
      <c r="C573" s="6"/>
      <c r="D573" s="6"/>
      <c r="E573" s="6"/>
      <c r="F573" s="6"/>
      <c r="G573" s="6"/>
      <c r="H573" s="6"/>
      <c r="I573" s="6"/>
      <c r="J573" s="6"/>
    </row>
    <row r="574" spans="2:10">
      <c r="B574" s="7" t="str">
        <f>[1]Энерпром!$B$11</f>
        <v>07</v>
      </c>
      <c r="C574" s="6"/>
      <c r="D574" s="6"/>
      <c r="E574" s="6"/>
      <c r="F574" s="6"/>
      <c r="G574" s="6"/>
      <c r="H574" s="6"/>
      <c r="I574" s="6"/>
      <c r="J574" s="6"/>
    </row>
    <row r="575" spans="2:10">
      <c r="B575" s="7" t="str">
        <f>[1]Энерпром!$B$11</f>
        <v>07</v>
      </c>
      <c r="C575" s="6"/>
      <c r="D575" s="6"/>
      <c r="E575" s="6"/>
      <c r="F575" s="6"/>
      <c r="G575" s="6"/>
      <c r="H575" s="6"/>
      <c r="I575" s="6"/>
      <c r="J575" s="6"/>
    </row>
    <row r="576" spans="2:10">
      <c r="B576" s="7" t="str">
        <f>[1]Энерпром!$B$11</f>
        <v>07</v>
      </c>
      <c r="C576" s="6"/>
      <c r="D576" s="6"/>
      <c r="E576" s="6"/>
      <c r="F576" s="6"/>
      <c r="G576" s="6"/>
      <c r="H576" s="6"/>
      <c r="I576" s="6"/>
      <c r="J576" s="6"/>
    </row>
    <row r="577" spans="2:10">
      <c r="B577" s="7" t="str">
        <f>[1]Энерпром!$B$11</f>
        <v>07</v>
      </c>
      <c r="C577" s="6"/>
      <c r="D577" s="6"/>
      <c r="E577" s="6"/>
      <c r="F577" s="6"/>
      <c r="G577" s="6"/>
      <c r="H577" s="6"/>
      <c r="I577" s="6"/>
      <c r="J577" s="6"/>
    </row>
    <row r="578" spans="2:10">
      <c r="B578" s="7" t="str">
        <f>[1]Энерпром!$B$11</f>
        <v>07</v>
      </c>
      <c r="C578" s="6"/>
      <c r="D578" s="6"/>
      <c r="E578" s="6"/>
      <c r="F578" s="6"/>
      <c r="G578" s="6"/>
      <c r="H578" s="6"/>
      <c r="I578" s="6"/>
      <c r="J578" s="6"/>
    </row>
    <row r="579" spans="2:10">
      <c r="B579" s="7" t="str">
        <f>[1]Энерпром!$B$11</f>
        <v>07</v>
      </c>
      <c r="C579" s="6"/>
      <c r="D579" s="6"/>
      <c r="E579" s="6"/>
      <c r="F579" s="6"/>
      <c r="G579" s="6"/>
      <c r="H579" s="6"/>
      <c r="I579" s="6"/>
      <c r="J579" s="6"/>
    </row>
    <row r="580" spans="2:10">
      <c r="B580" s="7" t="str">
        <f>[1]Энерпром!$B$11</f>
        <v>07</v>
      </c>
      <c r="C580" s="6"/>
      <c r="D580" s="6"/>
      <c r="E580" s="6"/>
      <c r="F580" s="6"/>
      <c r="G580" s="6"/>
      <c r="H580" s="6"/>
      <c r="I580" s="6"/>
      <c r="J580" s="6"/>
    </row>
    <row r="581" spans="2:10">
      <c r="B581" s="7" t="str">
        <f>[1]Энерпром!$B$11</f>
        <v>07</v>
      </c>
      <c r="C581" s="6"/>
      <c r="D581" s="6"/>
      <c r="E581" s="6"/>
      <c r="F581" s="6"/>
      <c r="G581" s="6"/>
      <c r="H581" s="6"/>
      <c r="I581" s="6"/>
      <c r="J581" s="6"/>
    </row>
    <row r="582" spans="2:10">
      <c r="B582" s="7" t="str">
        <f>[1]Энерпром!$B$11</f>
        <v>07</v>
      </c>
      <c r="C582" s="6"/>
      <c r="D582" s="6"/>
      <c r="E582" s="6"/>
      <c r="F582" s="6"/>
      <c r="G582" s="6"/>
      <c r="H582" s="6"/>
      <c r="I582" s="6"/>
      <c r="J582" s="6"/>
    </row>
    <row r="583" spans="2:10">
      <c r="B583" s="7" t="str">
        <f>[1]Энерпром!$B$11</f>
        <v>07</v>
      </c>
      <c r="C583" s="6"/>
      <c r="D583" s="6"/>
      <c r="E583" s="6"/>
      <c r="F583" s="6"/>
      <c r="G583" s="6"/>
      <c r="H583" s="6"/>
      <c r="I583" s="6"/>
      <c r="J583" s="6"/>
    </row>
    <row r="584" spans="2:10">
      <c r="B584" s="7" t="str">
        <f>[1]Энерпром!$B$11</f>
        <v>07</v>
      </c>
      <c r="C584" s="6"/>
      <c r="D584" s="6"/>
      <c r="E584" s="6"/>
      <c r="F584" s="6"/>
      <c r="G584" s="6"/>
      <c r="H584" s="6"/>
      <c r="I584" s="6"/>
      <c r="J584" s="6"/>
    </row>
    <row r="585" spans="2:10">
      <c r="B585" s="7" t="str">
        <f>[1]Энерпром!$B$11</f>
        <v>07</v>
      </c>
      <c r="C585" s="6"/>
      <c r="D585" s="6"/>
      <c r="E585" s="6"/>
      <c r="F585" s="6"/>
      <c r="G585" s="6"/>
      <c r="H585" s="6"/>
      <c r="I585" s="6"/>
      <c r="J585" s="6"/>
    </row>
    <row r="586" spans="2:10">
      <c r="B586" s="7" t="str">
        <f>[1]Энерпром!$B$11</f>
        <v>07</v>
      </c>
      <c r="C586" s="6"/>
      <c r="D586" s="6"/>
      <c r="E586" s="6"/>
      <c r="F586" s="6"/>
      <c r="G586" s="6"/>
      <c r="H586" s="6"/>
      <c r="I586" s="6"/>
      <c r="J586" s="6"/>
    </row>
    <row r="587" spans="2:10">
      <c r="B587" s="7" t="str">
        <f>[1]Энерпром!$B$11</f>
        <v>07</v>
      </c>
      <c r="C587" s="6"/>
      <c r="D587" s="6"/>
      <c r="E587" s="6"/>
      <c r="F587" s="6"/>
      <c r="G587" s="6"/>
      <c r="H587" s="6"/>
      <c r="I587" s="6"/>
      <c r="J587" s="6"/>
    </row>
    <row r="588" spans="2:10">
      <c r="B588" s="7" t="str">
        <f>[1]Энерпром!$B$11</f>
        <v>07</v>
      </c>
      <c r="C588" s="6"/>
      <c r="D588" s="6"/>
      <c r="E588" s="6"/>
      <c r="F588" s="6"/>
      <c r="G588" s="6"/>
      <c r="H588" s="6"/>
      <c r="I588" s="6"/>
      <c r="J588" s="6"/>
    </row>
    <row r="589" spans="2:10">
      <c r="B589" s="7" t="str">
        <f>[1]Энерпром!$B$11</f>
        <v>07</v>
      </c>
      <c r="C589" s="6"/>
      <c r="D589" s="6"/>
      <c r="E589" s="6"/>
      <c r="F589" s="6"/>
      <c r="G589" s="6"/>
      <c r="H589" s="6"/>
      <c r="I589" s="6"/>
      <c r="J589" s="6"/>
    </row>
    <row r="590" spans="2:10">
      <c r="B590" s="7" t="str">
        <f>[1]Энерпром!$B$11</f>
        <v>07</v>
      </c>
      <c r="C590" s="6"/>
      <c r="D590" s="6"/>
      <c r="E590" s="6"/>
      <c r="F590" s="6"/>
      <c r="G590" s="6"/>
      <c r="H590" s="6"/>
      <c r="I590" s="6"/>
      <c r="J590" s="6"/>
    </row>
    <row r="591" spans="2:10">
      <c r="B591" s="7" t="str">
        <f>[1]Энерпром!$B$11</f>
        <v>07</v>
      </c>
      <c r="C591" s="6"/>
      <c r="D591" s="6"/>
      <c r="E591" s="6"/>
      <c r="F591" s="6"/>
      <c r="G591" s="6"/>
      <c r="H591" s="6"/>
      <c r="I591" s="6"/>
      <c r="J591" s="6"/>
    </row>
    <row r="592" spans="2:10">
      <c r="B592" s="7" t="str">
        <f>[1]Энерпром!$B$11</f>
        <v>07</v>
      </c>
      <c r="C592" s="6"/>
      <c r="D592" s="6"/>
      <c r="E592" s="6"/>
      <c r="F592" s="6"/>
      <c r="G592" s="6"/>
      <c r="H592" s="6"/>
      <c r="I592" s="6"/>
      <c r="J592" s="6"/>
    </row>
    <row r="593" spans="2:10">
      <c r="B593" s="7" t="str">
        <f>[1]Энерпром!$B$11</f>
        <v>07</v>
      </c>
      <c r="C593" s="6"/>
      <c r="D593" s="6"/>
      <c r="E593" s="6"/>
      <c r="F593" s="6"/>
      <c r="G593" s="6"/>
      <c r="H593" s="6"/>
      <c r="I593" s="6"/>
      <c r="J593" s="6"/>
    </row>
    <row r="594" spans="2:10">
      <c r="B594" s="7" t="str">
        <f>[1]Энерпром!$B$11</f>
        <v>07</v>
      </c>
      <c r="C594" s="6"/>
      <c r="D594" s="6"/>
      <c r="E594" s="6"/>
      <c r="F594" s="6"/>
      <c r="G594" s="6"/>
      <c r="H594" s="6"/>
      <c r="I594" s="6"/>
      <c r="J594" s="6"/>
    </row>
    <row r="595" spans="2:10">
      <c r="B595" s="7" t="str">
        <f>[1]Энерпром!$B$11</f>
        <v>07</v>
      </c>
      <c r="C595" s="6"/>
      <c r="D595" s="6"/>
      <c r="E595" s="6"/>
      <c r="F595" s="6"/>
      <c r="G595" s="6"/>
      <c r="H595" s="6"/>
      <c r="I595" s="6"/>
      <c r="J595" s="6"/>
    </row>
    <row r="596" spans="2:10">
      <c r="B596" s="7" t="str">
        <f>[1]Энерпром!$B$11</f>
        <v>07</v>
      </c>
      <c r="C596" s="6"/>
      <c r="D596" s="6"/>
      <c r="E596" s="6"/>
      <c r="F596" s="6"/>
      <c r="G596" s="6"/>
      <c r="H596" s="6"/>
      <c r="I596" s="6"/>
      <c r="J596" s="6"/>
    </row>
    <row r="597" spans="2:10">
      <c r="B597" s="7" t="str">
        <f>[1]Энерпром!$B$11</f>
        <v>07</v>
      </c>
      <c r="C597" s="6"/>
      <c r="D597" s="6"/>
      <c r="E597" s="6"/>
      <c r="F597" s="6"/>
      <c r="G597" s="6"/>
      <c r="H597" s="6"/>
      <c r="I597" s="6"/>
      <c r="J597" s="6"/>
    </row>
    <row r="598" spans="2:10">
      <c r="B598" s="7" t="str">
        <f>[1]Энерпром!$B$11</f>
        <v>07</v>
      </c>
      <c r="C598" s="6"/>
      <c r="D598" s="6"/>
      <c r="E598" s="6"/>
      <c r="F598" s="6"/>
      <c r="G598" s="6"/>
      <c r="H598" s="6"/>
      <c r="I598" s="6"/>
      <c r="J598" s="6"/>
    </row>
    <row r="599" spans="2:10">
      <c r="B599" s="7" t="str">
        <f>[1]Энерпром!$B$11</f>
        <v>07</v>
      </c>
      <c r="C599" s="6"/>
      <c r="D599" s="6"/>
      <c r="E599" s="6"/>
      <c r="F599" s="6"/>
      <c r="G599" s="6"/>
      <c r="H599" s="6"/>
      <c r="I599" s="6"/>
      <c r="J599" s="6"/>
    </row>
    <row r="600" spans="2:10">
      <c r="B600" s="7" t="str">
        <f>[1]Энерпром!$B$11</f>
        <v>07</v>
      </c>
      <c r="C600" s="6"/>
      <c r="D600" s="6"/>
      <c r="E600" s="6"/>
      <c r="F600" s="6"/>
      <c r="G600" s="6"/>
      <c r="H600" s="6"/>
      <c r="I600" s="6"/>
      <c r="J600" s="6"/>
    </row>
    <row r="601" spans="2:10">
      <c r="B601" s="7" t="str">
        <f>[1]Энерпром!$B$11</f>
        <v>07</v>
      </c>
      <c r="C601" s="6"/>
      <c r="D601" s="6"/>
      <c r="E601" s="6"/>
      <c r="F601" s="6"/>
      <c r="G601" s="6"/>
      <c r="H601" s="6"/>
      <c r="I601" s="6"/>
      <c r="J601" s="6"/>
    </row>
    <row r="602" spans="2:10">
      <c r="B602" s="7" t="str">
        <f>[1]Энерпром!$B$11</f>
        <v>07</v>
      </c>
      <c r="C602" s="6"/>
      <c r="D602" s="6"/>
      <c r="E602" s="6"/>
      <c r="F602" s="6"/>
      <c r="G602" s="6"/>
      <c r="H602" s="6"/>
      <c r="I602" s="6"/>
      <c r="J602" s="6"/>
    </row>
    <row r="603" spans="2:10">
      <c r="B603" s="7" t="str">
        <f>[1]Энерпром!$B$11</f>
        <v>07</v>
      </c>
      <c r="C603" s="6"/>
      <c r="D603" s="6"/>
      <c r="E603" s="6"/>
      <c r="F603" s="6"/>
      <c r="G603" s="6"/>
      <c r="H603" s="6"/>
      <c r="I603" s="6"/>
      <c r="J603" s="6"/>
    </row>
    <row r="604" spans="2:10">
      <c r="B604" s="7" t="str">
        <f>[1]Энерпром!$B$11</f>
        <v>07</v>
      </c>
      <c r="C604" s="6"/>
      <c r="D604" s="6"/>
      <c r="E604" s="6"/>
      <c r="F604" s="6"/>
      <c r="G604" s="6"/>
      <c r="H604" s="6"/>
      <c r="I604" s="6"/>
      <c r="J604" s="6"/>
    </row>
    <row r="605" spans="2:10">
      <c r="B605" s="7" t="str">
        <f>[1]Энерпром!$B$11</f>
        <v>07</v>
      </c>
      <c r="C605" s="6"/>
      <c r="D605" s="6"/>
      <c r="E605" s="6"/>
      <c r="F605" s="6"/>
      <c r="G605" s="6"/>
      <c r="H605" s="6"/>
      <c r="I605" s="6"/>
      <c r="J605" s="6"/>
    </row>
    <row r="606" spans="2:10">
      <c r="B606" s="7" t="str">
        <f>[1]Энерпром!$B$11</f>
        <v>07</v>
      </c>
      <c r="C606" s="6"/>
      <c r="D606" s="6"/>
      <c r="E606" s="6"/>
      <c r="F606" s="6"/>
      <c r="G606" s="6"/>
      <c r="H606" s="6"/>
      <c r="I606" s="6"/>
      <c r="J606" s="6"/>
    </row>
    <row r="607" spans="2:10">
      <c r="B607" s="7" t="str">
        <f>[1]Энерпром!$B$11</f>
        <v>07</v>
      </c>
      <c r="C607" s="6"/>
      <c r="D607" s="6"/>
      <c r="E607" s="6"/>
      <c r="F607" s="6"/>
      <c r="G607" s="6"/>
      <c r="H607" s="6"/>
      <c r="I607" s="6"/>
      <c r="J607" s="6"/>
    </row>
    <row r="608" spans="2:10">
      <c r="B608" s="7" t="str">
        <f>[1]Энерпром!$B$11</f>
        <v>07</v>
      </c>
      <c r="C608" s="6"/>
      <c r="D608" s="6"/>
      <c r="E608" s="6"/>
      <c r="F608" s="6"/>
      <c r="G608" s="6"/>
      <c r="H608" s="6"/>
      <c r="I608" s="6"/>
      <c r="J608" s="6"/>
    </row>
    <row r="609" spans="2:10">
      <c r="B609" s="7" t="str">
        <f>[1]Энерпром!$B$11</f>
        <v>07</v>
      </c>
      <c r="C609" s="6"/>
      <c r="D609" s="6"/>
      <c r="E609" s="6"/>
      <c r="F609" s="6"/>
      <c r="G609" s="6"/>
      <c r="H609" s="6"/>
      <c r="I609" s="6"/>
      <c r="J609" s="6"/>
    </row>
    <row r="610" spans="2:10">
      <c r="B610" s="7" t="str">
        <f>[1]Энерпром!$B$11</f>
        <v>07</v>
      </c>
      <c r="C610" s="6"/>
      <c r="D610" s="6"/>
      <c r="E610" s="6"/>
      <c r="F610" s="6"/>
      <c r="G610" s="6"/>
      <c r="H610" s="6"/>
      <c r="I610" s="6"/>
      <c r="J610" s="6"/>
    </row>
    <row r="611" spans="2:10">
      <c r="B611" s="7" t="str">
        <f>[1]Энерпром!$B$11</f>
        <v>07</v>
      </c>
      <c r="C611" s="6"/>
      <c r="D611" s="6"/>
      <c r="E611" s="6"/>
      <c r="F611" s="6"/>
      <c r="G611" s="6"/>
      <c r="H611" s="6"/>
      <c r="I611" s="6"/>
      <c r="J611" s="6"/>
    </row>
    <row r="612" spans="2:10">
      <c r="B612" s="7" t="str">
        <f>[1]Энерпром!$B$11</f>
        <v>07</v>
      </c>
      <c r="C612" s="6"/>
      <c r="D612" s="6"/>
      <c r="E612" s="6"/>
      <c r="F612" s="6"/>
      <c r="G612" s="6"/>
      <c r="H612" s="6"/>
      <c r="I612" s="6"/>
      <c r="J612" s="6"/>
    </row>
    <row r="613" spans="2:10">
      <c r="B613" s="7" t="str">
        <f>[1]Энерпром!$B$11</f>
        <v>07</v>
      </c>
      <c r="C613" s="6"/>
      <c r="D613" s="6"/>
      <c r="E613" s="6"/>
      <c r="F613" s="6"/>
      <c r="G613" s="6"/>
      <c r="H613" s="6"/>
      <c r="I613" s="6"/>
      <c r="J613" s="6"/>
    </row>
    <row r="614" spans="2:10">
      <c r="B614" s="7" t="str">
        <f>[1]Энерпром!$B$11</f>
        <v>07</v>
      </c>
      <c r="C614" s="6"/>
      <c r="D614" s="6"/>
      <c r="E614" s="6"/>
      <c r="F614" s="6"/>
      <c r="G614" s="6"/>
      <c r="H614" s="6"/>
      <c r="I614" s="6"/>
      <c r="J614" s="6"/>
    </row>
    <row r="615" spans="2:10">
      <c r="B615" s="7" t="str">
        <f>[1]Энерпром!$B$11</f>
        <v>07</v>
      </c>
      <c r="C615" s="6"/>
      <c r="D615" s="6"/>
      <c r="E615" s="6"/>
      <c r="F615" s="6"/>
      <c r="G615" s="6"/>
      <c r="H615" s="6"/>
      <c r="I615" s="6"/>
      <c r="J615" s="6"/>
    </row>
    <row r="616" spans="2:10">
      <c r="B616" s="7" t="str">
        <f>[1]Энерпром!$B$11</f>
        <v>07</v>
      </c>
      <c r="C616" s="6"/>
      <c r="D616" s="6"/>
      <c r="E616" s="6"/>
      <c r="F616" s="6"/>
      <c r="G616" s="6"/>
      <c r="H616" s="6"/>
      <c r="I616" s="6"/>
      <c r="J616" s="6"/>
    </row>
    <row r="617" spans="2:10">
      <c r="B617" s="7" t="str">
        <f>[1]Энерпром!$B$11</f>
        <v>07</v>
      </c>
      <c r="C617" s="6"/>
      <c r="D617" s="6"/>
      <c r="E617" s="6"/>
      <c r="F617" s="6"/>
      <c r="G617" s="6"/>
      <c r="H617" s="6"/>
      <c r="I617" s="6"/>
      <c r="J617" s="6"/>
    </row>
    <row r="618" spans="2:10">
      <c r="B618" s="7" t="str">
        <f>[1]Энерпром!$B$11</f>
        <v>07</v>
      </c>
      <c r="C618" s="6"/>
      <c r="D618" s="6"/>
      <c r="E618" s="6"/>
      <c r="F618" s="6"/>
      <c r="G618" s="6"/>
      <c r="H618" s="6"/>
      <c r="I618" s="6"/>
      <c r="J618" s="6"/>
    </row>
    <row r="619" spans="2:10">
      <c r="B619" s="7" t="str">
        <f>[1]Энерпром!$B$11</f>
        <v>07</v>
      </c>
      <c r="C619" s="6"/>
      <c r="D619" s="6"/>
      <c r="E619" s="6"/>
      <c r="F619" s="6"/>
      <c r="G619" s="6"/>
      <c r="H619" s="6"/>
      <c r="I619" s="6"/>
      <c r="J619" s="6"/>
    </row>
    <row r="620" spans="2:10">
      <c r="B620" s="7" t="str">
        <f>[1]Энерпром!$B$11</f>
        <v>07</v>
      </c>
      <c r="C620" s="6"/>
      <c r="D620" s="6"/>
      <c r="E620" s="6"/>
      <c r="F620" s="6"/>
      <c r="G620" s="6"/>
      <c r="H620" s="6"/>
      <c r="I620" s="6"/>
      <c r="J620" s="6"/>
    </row>
    <row r="621" spans="2:10">
      <c r="B621" s="7" t="str">
        <f>[1]Энерпром!$B$11</f>
        <v>07</v>
      </c>
      <c r="C621" s="6"/>
      <c r="D621" s="6"/>
      <c r="E621" s="6"/>
      <c r="F621" s="6"/>
      <c r="G621" s="6"/>
      <c r="H621" s="6"/>
      <c r="I621" s="6"/>
      <c r="J621" s="6"/>
    </row>
    <row r="622" spans="2:10">
      <c r="B622" s="7" t="str">
        <f>[1]Энерпром!$B$11</f>
        <v>07</v>
      </c>
      <c r="C622" s="6"/>
      <c r="D622" s="6"/>
      <c r="E622" s="6"/>
      <c r="F622" s="6"/>
      <c r="G622" s="6"/>
      <c r="H622" s="6"/>
      <c r="I622" s="6"/>
      <c r="J622" s="6"/>
    </row>
    <row r="623" spans="2:10">
      <c r="B623" s="7" t="str">
        <f>[1]Энерпром!$B$11</f>
        <v>07</v>
      </c>
      <c r="C623" s="6"/>
      <c r="D623" s="6"/>
      <c r="E623" s="6"/>
      <c r="F623" s="6"/>
      <c r="G623" s="6"/>
      <c r="H623" s="6"/>
      <c r="I623" s="6"/>
      <c r="J623" s="6"/>
    </row>
    <row r="624" spans="2:10">
      <c r="B624" s="7" t="str">
        <f>[1]Энерпром!$B$11</f>
        <v>07</v>
      </c>
      <c r="C624" s="6"/>
      <c r="D624" s="6"/>
      <c r="E624" s="6"/>
      <c r="F624" s="6"/>
      <c r="G624" s="6"/>
      <c r="H624" s="6"/>
      <c r="I624" s="6"/>
      <c r="J624" s="6"/>
    </row>
    <row r="625" spans="2:10">
      <c r="B625" s="7" t="str">
        <f>[1]Энерпром!$B$11</f>
        <v>07</v>
      </c>
      <c r="C625" s="6"/>
      <c r="D625" s="6"/>
      <c r="E625" s="6"/>
      <c r="F625" s="6"/>
      <c r="G625" s="6"/>
      <c r="H625" s="6"/>
      <c r="I625" s="6"/>
      <c r="J625" s="6"/>
    </row>
    <row r="626" spans="2:10">
      <c r="B626" s="7" t="str">
        <f>[1]Энерпром!$B$11</f>
        <v>07</v>
      </c>
      <c r="C626" s="6"/>
      <c r="D626" s="6"/>
      <c r="E626" s="6"/>
      <c r="F626" s="6"/>
      <c r="G626" s="6"/>
      <c r="H626" s="6"/>
      <c r="I626" s="6"/>
      <c r="J626" s="6"/>
    </row>
    <row r="627" spans="2:10">
      <c r="B627" s="7" t="str">
        <f>[1]Энерпром!$B$11</f>
        <v>07</v>
      </c>
      <c r="C627" s="6"/>
      <c r="D627" s="6"/>
      <c r="E627" s="6"/>
      <c r="F627" s="6"/>
      <c r="G627" s="6"/>
      <c r="H627" s="6"/>
      <c r="I627" s="6"/>
      <c r="J627" s="6"/>
    </row>
    <row r="628" spans="2:10">
      <c r="B628" s="7" t="str">
        <f>[1]Энерпром!$B$11</f>
        <v>07</v>
      </c>
      <c r="C628" s="6"/>
      <c r="D628" s="6"/>
      <c r="E628" s="6"/>
      <c r="F628" s="6"/>
      <c r="G628" s="6"/>
      <c r="H628" s="6"/>
      <c r="I628" s="6"/>
      <c r="J628" s="6"/>
    </row>
    <row r="629" spans="2:10">
      <c r="B629" s="7" t="str">
        <f>[1]Энерпром!$B$11</f>
        <v>07</v>
      </c>
      <c r="C629" s="6"/>
      <c r="D629" s="6"/>
      <c r="E629" s="6"/>
      <c r="F629" s="6"/>
      <c r="G629" s="6"/>
      <c r="H629" s="6"/>
      <c r="I629" s="6"/>
      <c r="J629" s="6"/>
    </row>
    <row r="630" spans="2:10">
      <c r="B630" s="7" t="str">
        <f>[1]Энерпром!$B$11</f>
        <v>07</v>
      </c>
      <c r="C630" s="6"/>
      <c r="D630" s="6"/>
      <c r="E630" s="6"/>
      <c r="F630" s="6"/>
      <c r="G630" s="6"/>
      <c r="H630" s="6"/>
      <c r="I630" s="6"/>
      <c r="J630" s="6"/>
    </row>
    <row r="631" spans="2:10">
      <c r="B631" s="7" t="str">
        <f>[1]Энерпром!$B$11</f>
        <v>07</v>
      </c>
      <c r="C631" s="6"/>
      <c r="D631" s="6"/>
      <c r="E631" s="6"/>
      <c r="F631" s="6"/>
      <c r="G631" s="6"/>
      <c r="H631" s="6"/>
      <c r="I631" s="6"/>
      <c r="J631" s="6"/>
    </row>
    <row r="632" spans="2:10">
      <c r="B632" s="7" t="str">
        <f>[1]Энерпром!$B$11</f>
        <v>07</v>
      </c>
      <c r="C632" s="6"/>
      <c r="D632" s="6"/>
      <c r="E632" s="6"/>
      <c r="F632" s="6"/>
      <c r="G632" s="6"/>
      <c r="H632" s="6"/>
      <c r="I632" s="6"/>
      <c r="J632" s="6"/>
    </row>
    <row r="633" spans="2:10">
      <c r="B633" s="7" t="str">
        <f>[1]Энерпром!$B$11</f>
        <v>07</v>
      </c>
      <c r="C633" s="6"/>
      <c r="D633" s="6"/>
      <c r="E633" s="6"/>
      <c r="F633" s="6"/>
      <c r="G633" s="6"/>
      <c r="H633" s="6"/>
      <c r="I633" s="6"/>
      <c r="J633" s="6"/>
    </row>
    <row r="634" spans="2:10">
      <c r="B634" s="7" t="str">
        <f>[1]Энерпром!$B$11</f>
        <v>07</v>
      </c>
      <c r="C634" s="6"/>
      <c r="D634" s="6"/>
      <c r="E634" s="6"/>
      <c r="F634" s="6"/>
      <c r="G634" s="6"/>
      <c r="H634" s="6"/>
      <c r="I634" s="6"/>
      <c r="J634" s="6"/>
    </row>
    <row r="635" spans="2:10">
      <c r="B635" s="7" t="str">
        <f>[1]Энерпром!$B$11</f>
        <v>07</v>
      </c>
      <c r="C635" s="6"/>
      <c r="D635" s="6"/>
      <c r="E635" s="6"/>
      <c r="F635" s="6"/>
      <c r="G635" s="6"/>
      <c r="H635" s="6"/>
      <c r="I635" s="6"/>
      <c r="J635" s="6"/>
    </row>
    <row r="636" spans="2:10">
      <c r="B636" s="7" t="str">
        <f>[1]Энерпром!$B$11</f>
        <v>07</v>
      </c>
      <c r="C636" s="6"/>
      <c r="D636" s="6"/>
      <c r="E636" s="6"/>
      <c r="F636" s="6"/>
      <c r="G636" s="6"/>
      <c r="H636" s="6"/>
      <c r="I636" s="6"/>
      <c r="J636" s="6"/>
    </row>
    <row r="637" spans="2:10">
      <c r="B637" s="7" t="str">
        <f>[1]Энерпром!$B$11</f>
        <v>07</v>
      </c>
      <c r="C637" s="6"/>
      <c r="D637" s="6"/>
      <c r="E637" s="6"/>
      <c r="F637" s="6"/>
      <c r="G637" s="6"/>
      <c r="H637" s="6"/>
      <c r="I637" s="6"/>
      <c r="J637" s="6"/>
    </row>
    <row r="638" spans="2:10">
      <c r="B638" s="7" t="str">
        <f>[1]Энерпром!$B$11</f>
        <v>07</v>
      </c>
      <c r="C638" s="6"/>
      <c r="D638" s="6"/>
      <c r="E638" s="6"/>
      <c r="F638" s="6"/>
      <c r="G638" s="6"/>
      <c r="H638" s="6"/>
      <c r="I638" s="6"/>
      <c r="J638" s="6"/>
    </row>
    <row r="639" spans="2:10">
      <c r="B639" s="7" t="str">
        <f>[1]Энерпром!$B$11</f>
        <v>07</v>
      </c>
      <c r="C639" s="6"/>
      <c r="D639" s="6"/>
      <c r="E639" s="6"/>
      <c r="F639" s="6"/>
      <c r="G639" s="6"/>
      <c r="H639" s="6"/>
      <c r="I639" s="6"/>
      <c r="J639" s="6"/>
    </row>
    <row r="640" spans="2:10">
      <c r="B640" s="7" t="str">
        <f>[1]Энерпром!$B$11</f>
        <v>07</v>
      </c>
      <c r="C640" s="6"/>
      <c r="D640" s="6"/>
      <c r="E640" s="6"/>
      <c r="F640" s="6"/>
      <c r="G640" s="6"/>
      <c r="H640" s="6"/>
      <c r="I640" s="6"/>
      <c r="J640" s="6"/>
    </row>
    <row r="641" spans="2:10">
      <c r="B641" s="7" t="str">
        <f>[1]Энерпром!$B$11</f>
        <v>07</v>
      </c>
      <c r="C641" s="6"/>
      <c r="D641" s="6"/>
      <c r="E641" s="6"/>
      <c r="F641" s="6"/>
      <c r="G641" s="6"/>
      <c r="H641" s="6"/>
      <c r="I641" s="6"/>
      <c r="J641" s="6"/>
    </row>
    <row r="642" spans="2:10">
      <c r="B642" s="7" t="str">
        <f>[1]Энерпром!$B$11</f>
        <v>07</v>
      </c>
      <c r="C642" s="6"/>
      <c r="D642" s="6"/>
      <c r="E642" s="6"/>
      <c r="F642" s="6"/>
      <c r="G642" s="6"/>
      <c r="H642" s="6"/>
      <c r="I642" s="6"/>
      <c r="J642" s="6"/>
    </row>
    <row r="643" spans="2:10">
      <c r="B643" s="7" t="str">
        <f>[1]Энерпром!$B$11</f>
        <v>07</v>
      </c>
      <c r="C643" s="6"/>
      <c r="D643" s="6"/>
      <c r="E643" s="6"/>
      <c r="F643" s="6"/>
      <c r="G643" s="6"/>
      <c r="H643" s="6"/>
      <c r="I643" s="6"/>
      <c r="J643" s="6"/>
    </row>
    <row r="644" spans="2:10">
      <c r="B644" s="7" t="str">
        <f>[1]Энерпром!$B$11</f>
        <v>07</v>
      </c>
      <c r="C644" s="6"/>
      <c r="D644" s="6"/>
      <c r="E644" s="6"/>
      <c r="F644" s="6"/>
      <c r="G644" s="6"/>
      <c r="H644" s="6"/>
      <c r="I644" s="6"/>
      <c r="J644" s="6"/>
    </row>
    <row r="645" spans="2:10">
      <c r="B645" s="7" t="str">
        <f>[1]Энерпром!$B$11</f>
        <v>07</v>
      </c>
      <c r="C645" s="6"/>
      <c r="D645" s="6"/>
      <c r="E645" s="6"/>
      <c r="F645" s="6"/>
      <c r="G645" s="6"/>
      <c r="H645" s="6"/>
      <c r="I645" s="6"/>
      <c r="J645" s="6"/>
    </row>
    <row r="646" spans="2:10">
      <c r="B646" s="7" t="str">
        <f>[1]Энерпром!$B$11</f>
        <v>07</v>
      </c>
      <c r="C646" s="6"/>
      <c r="D646" s="6"/>
      <c r="E646" s="6"/>
      <c r="F646" s="6"/>
      <c r="G646" s="6"/>
      <c r="H646" s="6"/>
      <c r="I646" s="6"/>
      <c r="J646" s="6"/>
    </row>
    <row r="647" spans="2:10">
      <c r="B647" s="7" t="str">
        <f>[1]Энерпром!$B$11</f>
        <v>07</v>
      </c>
      <c r="C647" s="6"/>
      <c r="D647" s="6"/>
      <c r="E647" s="6"/>
      <c r="F647" s="6"/>
      <c r="G647" s="6"/>
      <c r="H647" s="6"/>
      <c r="I647" s="6"/>
      <c r="J647" s="6"/>
    </row>
    <row r="648" spans="2:10">
      <c r="B648" s="7" t="str">
        <f>[1]Энерпром!$B$11</f>
        <v>07</v>
      </c>
      <c r="C648" s="6"/>
      <c r="D648" s="6"/>
      <c r="E648" s="6"/>
      <c r="F648" s="6"/>
      <c r="G648" s="6"/>
      <c r="H648" s="6"/>
      <c r="I648" s="6"/>
      <c r="J648" s="6"/>
    </row>
    <row r="649" spans="2:10">
      <c r="B649" s="7" t="str">
        <f>[1]Энерпром!$B$11</f>
        <v>07</v>
      </c>
      <c r="C649" s="6"/>
      <c r="D649" s="6"/>
      <c r="E649" s="6"/>
      <c r="F649" s="6"/>
      <c r="G649" s="6"/>
      <c r="H649" s="6"/>
      <c r="I649" s="6"/>
      <c r="J649" s="6"/>
    </row>
    <row r="650" spans="2:10">
      <c r="B650" s="7" t="str">
        <f>[1]Энерпром!$B$11</f>
        <v>07</v>
      </c>
      <c r="C650" s="6"/>
      <c r="D650" s="6"/>
      <c r="E650" s="6"/>
      <c r="F650" s="6"/>
      <c r="G650" s="6"/>
      <c r="H650" s="6"/>
      <c r="I650" s="6"/>
      <c r="J650" s="6"/>
    </row>
    <row r="651" spans="2:10">
      <c r="B651" s="7" t="str">
        <f>[1]Энерпром!$B$11</f>
        <v>07</v>
      </c>
      <c r="C651" s="6"/>
      <c r="D651" s="6"/>
      <c r="E651" s="6"/>
      <c r="F651" s="6"/>
      <c r="G651" s="6"/>
      <c r="H651" s="6"/>
      <c r="I651" s="6"/>
      <c r="J651" s="6"/>
    </row>
    <row r="652" spans="2:10">
      <c r="B652" s="7" t="str">
        <f>[1]Энерпром!$B$11</f>
        <v>07</v>
      </c>
      <c r="C652" s="6"/>
      <c r="D652" s="6"/>
      <c r="E652" s="6"/>
      <c r="F652" s="6"/>
      <c r="G652" s="6"/>
      <c r="H652" s="6"/>
      <c r="I652" s="6"/>
      <c r="J652" s="6"/>
    </row>
    <row r="653" spans="2:10">
      <c r="B653" s="7" t="str">
        <f>[1]Энерпром!$B$11</f>
        <v>07</v>
      </c>
      <c r="C653" s="6"/>
      <c r="D653" s="6"/>
      <c r="E653" s="6"/>
      <c r="F653" s="6"/>
      <c r="G653" s="6"/>
      <c r="H653" s="6"/>
      <c r="I653" s="6"/>
      <c r="J653" s="6"/>
    </row>
    <row r="654" spans="2:10">
      <c r="B654" s="7" t="str">
        <f>[1]Энерпром!$B$11</f>
        <v>07</v>
      </c>
      <c r="C654" s="6"/>
      <c r="D654" s="6"/>
      <c r="E654" s="6"/>
      <c r="F654" s="6"/>
      <c r="G654" s="6"/>
      <c r="H654" s="6"/>
      <c r="I654" s="6"/>
      <c r="J654" s="6"/>
    </row>
    <row r="655" spans="2:10">
      <c r="B655" s="7" t="str">
        <f>[1]Энерпром!$B$11</f>
        <v>07</v>
      </c>
      <c r="C655" s="6"/>
      <c r="D655" s="6"/>
      <c r="E655" s="6"/>
      <c r="F655" s="6"/>
      <c r="G655" s="6"/>
      <c r="H655" s="6"/>
      <c r="I655" s="6"/>
      <c r="J655" s="6"/>
    </row>
    <row r="656" spans="2:10">
      <c r="B656" s="7" t="str">
        <f>[1]Энерпром!$B$11</f>
        <v>07</v>
      </c>
      <c r="C656" s="6"/>
      <c r="D656" s="6"/>
      <c r="E656" s="6"/>
      <c r="F656" s="6"/>
      <c r="G656" s="6"/>
      <c r="H656" s="6"/>
      <c r="I656" s="6"/>
      <c r="J656" s="6"/>
    </row>
    <row r="657" spans="2:10">
      <c r="B657" s="7" t="str">
        <f>[1]Энерпром!$B$11</f>
        <v>07</v>
      </c>
      <c r="C657" s="6"/>
      <c r="D657" s="6"/>
      <c r="E657" s="6"/>
      <c r="F657" s="6"/>
      <c r="G657" s="6"/>
      <c r="H657" s="6"/>
      <c r="I657" s="6"/>
      <c r="J657" s="6"/>
    </row>
    <row r="658" spans="2:10">
      <c r="B658" s="7" t="str">
        <f>[1]Энерпром!$B$11</f>
        <v>07</v>
      </c>
      <c r="C658" s="6"/>
      <c r="D658" s="6"/>
      <c r="E658" s="6"/>
      <c r="F658" s="6"/>
      <c r="G658" s="6"/>
      <c r="H658" s="6"/>
      <c r="I658" s="6"/>
      <c r="J658" s="6"/>
    </row>
    <row r="659" spans="2:10">
      <c r="B659" s="7" t="str">
        <f>[1]Энерпром!$B$11</f>
        <v>07</v>
      </c>
      <c r="C659" s="6"/>
      <c r="D659" s="6"/>
      <c r="E659" s="6"/>
      <c r="F659" s="6"/>
      <c r="G659" s="6"/>
      <c r="H659" s="6"/>
      <c r="I659" s="6"/>
      <c r="J659" s="6"/>
    </row>
    <row r="660" spans="2:10">
      <c r="B660" s="7" t="str">
        <f>[1]Энерпром!$B$11</f>
        <v>07</v>
      </c>
      <c r="C660" s="6"/>
      <c r="D660" s="6"/>
      <c r="E660" s="6"/>
      <c r="F660" s="6"/>
      <c r="G660" s="6"/>
      <c r="H660" s="6"/>
      <c r="I660" s="6"/>
      <c r="J660" s="6"/>
    </row>
    <row r="661" spans="2:10">
      <c r="B661" s="7" t="str">
        <f>[1]Энерпром!$B$11</f>
        <v>07</v>
      </c>
      <c r="C661" s="6"/>
      <c r="D661" s="6"/>
      <c r="E661" s="6"/>
      <c r="F661" s="6"/>
      <c r="G661" s="6"/>
      <c r="H661" s="6"/>
      <c r="I661" s="6"/>
      <c r="J661" s="6"/>
    </row>
    <row r="662" spans="2:10">
      <c r="B662" s="7" t="str">
        <f>[1]Энерпром!$B$11</f>
        <v>07</v>
      </c>
      <c r="C662" s="6"/>
      <c r="D662" s="6"/>
      <c r="E662" s="6"/>
      <c r="F662" s="6"/>
      <c r="G662" s="6"/>
      <c r="H662" s="6"/>
      <c r="I662" s="6"/>
      <c r="J662" s="6"/>
    </row>
    <row r="663" spans="2:10">
      <c r="B663" s="7" t="str">
        <f>[1]Энерпром!$B$11</f>
        <v>07</v>
      </c>
      <c r="C663" s="6"/>
      <c r="D663" s="6"/>
      <c r="E663" s="6"/>
      <c r="F663" s="6"/>
      <c r="G663" s="6"/>
      <c r="H663" s="6"/>
      <c r="I663" s="6"/>
      <c r="J663" s="6"/>
    </row>
    <row r="664" spans="2:10">
      <c r="B664" s="7" t="str">
        <f>[1]Энерпром!$B$11</f>
        <v>07</v>
      </c>
      <c r="C664" s="6"/>
      <c r="D664" s="6"/>
      <c r="E664" s="6"/>
      <c r="F664" s="6"/>
      <c r="G664" s="6"/>
      <c r="H664" s="6"/>
      <c r="I664" s="6"/>
      <c r="J664" s="6"/>
    </row>
    <row r="665" spans="2:10">
      <c r="B665" s="7" t="str">
        <f>[1]Энерпром!$B$11</f>
        <v>07</v>
      </c>
      <c r="C665" s="6"/>
      <c r="D665" s="6"/>
      <c r="E665" s="6"/>
      <c r="F665" s="6"/>
      <c r="G665" s="6"/>
      <c r="H665" s="6"/>
      <c r="I665" s="6"/>
      <c r="J665" s="6"/>
    </row>
    <row r="666" spans="2:10">
      <c r="B666" s="7" t="str">
        <f>[1]Энерпром!$B$11</f>
        <v>07</v>
      </c>
      <c r="C666" s="6"/>
      <c r="D666" s="6"/>
      <c r="E666" s="6"/>
      <c r="F666" s="6"/>
      <c r="G666" s="6"/>
      <c r="H666" s="6"/>
      <c r="I666" s="6"/>
      <c r="J666" s="6"/>
    </row>
    <row r="667" spans="2:10">
      <c r="B667" s="7" t="str">
        <f>[1]Энерпром!$B$11</f>
        <v>07</v>
      </c>
      <c r="C667" s="6"/>
      <c r="D667" s="6"/>
      <c r="E667" s="6"/>
      <c r="F667" s="6"/>
      <c r="G667" s="6"/>
      <c r="H667" s="6"/>
      <c r="I667" s="6"/>
      <c r="J667" s="6"/>
    </row>
    <row r="668" spans="2:10">
      <c r="B668" s="7" t="str">
        <f>[1]Энерпром!$B$11</f>
        <v>07</v>
      </c>
      <c r="C668" s="6"/>
      <c r="D668" s="6"/>
      <c r="E668" s="6"/>
      <c r="F668" s="6"/>
      <c r="G668" s="6"/>
      <c r="H668" s="6"/>
      <c r="I668" s="6"/>
      <c r="J668" s="6"/>
    </row>
    <row r="669" spans="2:10">
      <c r="B669" s="7" t="str">
        <f>[1]Энерпром!$B$11</f>
        <v>07</v>
      </c>
      <c r="C669" s="6"/>
      <c r="D669" s="6"/>
      <c r="E669" s="6"/>
      <c r="F669" s="6"/>
      <c r="G669" s="6"/>
      <c r="H669" s="6"/>
      <c r="I669" s="6"/>
      <c r="J669" s="6"/>
    </row>
    <row r="670" spans="2:10">
      <c r="B670" s="7" t="str">
        <f>[1]Энерпром!$B$11</f>
        <v>07</v>
      </c>
      <c r="C670" s="6"/>
      <c r="D670" s="6"/>
      <c r="E670" s="6"/>
      <c r="F670" s="6"/>
      <c r="G670" s="6"/>
      <c r="H670" s="6"/>
      <c r="I670" s="6"/>
      <c r="J670" s="6"/>
    </row>
    <row r="671" spans="2:10">
      <c r="B671" s="7" t="str">
        <f>[1]Энерпром!$B$11</f>
        <v>07</v>
      </c>
      <c r="C671" s="6"/>
      <c r="D671" s="6"/>
      <c r="E671" s="6"/>
      <c r="F671" s="6"/>
      <c r="G671" s="6"/>
      <c r="H671" s="6"/>
      <c r="I671" s="6"/>
      <c r="J671" s="6"/>
    </row>
    <row r="672" spans="2:10">
      <c r="B672" s="7" t="str">
        <f>[1]Энерпром!$B$11</f>
        <v>07</v>
      </c>
      <c r="C672" s="6"/>
      <c r="D672" s="6"/>
      <c r="E672" s="6"/>
      <c r="F672" s="6"/>
      <c r="G672" s="6"/>
      <c r="H672" s="6"/>
      <c r="I672" s="6"/>
      <c r="J672" s="6"/>
    </row>
    <row r="673" spans="2:10">
      <c r="B673" s="7" t="str">
        <f>[1]Энерпром!$B$11</f>
        <v>07</v>
      </c>
      <c r="C673" s="6"/>
      <c r="D673" s="6"/>
      <c r="E673" s="6"/>
      <c r="F673" s="6"/>
      <c r="G673" s="6"/>
      <c r="H673" s="6"/>
      <c r="I673" s="6"/>
      <c r="J673" s="6"/>
    </row>
    <row r="674" spans="2:10">
      <c r="B674" s="7" t="str">
        <f>[1]Энерпром!$B$11</f>
        <v>07</v>
      </c>
      <c r="C674" s="6"/>
      <c r="D674" s="6"/>
      <c r="E674" s="6"/>
      <c r="F674" s="6"/>
      <c r="G674" s="6"/>
      <c r="H674" s="6"/>
      <c r="I674" s="6"/>
      <c r="J674" s="6"/>
    </row>
    <row r="675" spans="2:10">
      <c r="B675" s="7" t="str">
        <f>[1]Энерпром!$B$11</f>
        <v>07</v>
      </c>
      <c r="C675" s="6"/>
      <c r="D675" s="6"/>
      <c r="E675" s="6"/>
      <c r="F675" s="6"/>
      <c r="G675" s="6"/>
      <c r="H675" s="6"/>
      <c r="I675" s="6"/>
      <c r="J675" s="6"/>
    </row>
    <row r="676" spans="2:10">
      <c r="B676" s="7" t="str">
        <f>[1]Энерпром!$B$11</f>
        <v>07</v>
      </c>
      <c r="C676" s="6"/>
      <c r="D676" s="6"/>
      <c r="E676" s="6"/>
      <c r="F676" s="6"/>
      <c r="G676" s="6"/>
      <c r="H676" s="6"/>
      <c r="I676" s="6"/>
      <c r="J676" s="6"/>
    </row>
    <row r="677" spans="2:10">
      <c r="B677" s="7" t="str">
        <f>[1]Энерпром!$B$11</f>
        <v>07</v>
      </c>
      <c r="C677" s="6"/>
      <c r="D677" s="6"/>
      <c r="E677" s="6"/>
      <c r="F677" s="6"/>
      <c r="G677" s="6"/>
      <c r="H677" s="6"/>
      <c r="I677" s="6"/>
      <c r="J677" s="6"/>
    </row>
    <row r="678" spans="2:10">
      <c r="B678" s="7" t="str">
        <f>[1]Энерпром!$B$11</f>
        <v>07</v>
      </c>
      <c r="C678" s="6"/>
      <c r="D678" s="6"/>
      <c r="E678" s="6"/>
      <c r="F678" s="6"/>
      <c r="G678" s="6"/>
      <c r="H678" s="6"/>
      <c r="I678" s="6"/>
      <c r="J678" s="6"/>
    </row>
    <row r="679" spans="2:10">
      <c r="B679" s="7" t="str">
        <f>[1]Энерпром!$B$11</f>
        <v>07</v>
      </c>
      <c r="C679" s="6"/>
      <c r="D679" s="6"/>
      <c r="E679" s="6"/>
      <c r="F679" s="6"/>
      <c r="G679" s="6"/>
      <c r="H679" s="6"/>
      <c r="I679" s="6"/>
      <c r="J679" s="6"/>
    </row>
    <row r="680" spans="2:10">
      <c r="B680" s="7" t="str">
        <f>[1]Энерпром!$B$11</f>
        <v>07</v>
      </c>
      <c r="C680" s="6"/>
      <c r="D680" s="6"/>
      <c r="E680" s="6"/>
      <c r="F680" s="6"/>
      <c r="G680" s="6"/>
      <c r="H680" s="6"/>
      <c r="I680" s="6"/>
      <c r="J680" s="6"/>
    </row>
    <row r="681" spans="2:10">
      <c r="B681" s="7" t="str">
        <f>[1]Энерпром!$B$11</f>
        <v>07</v>
      </c>
      <c r="C681" s="6"/>
      <c r="D681" s="6"/>
      <c r="E681" s="6"/>
      <c r="F681" s="6"/>
      <c r="G681" s="6"/>
      <c r="H681" s="6"/>
      <c r="I681" s="6"/>
      <c r="J681" s="6"/>
    </row>
    <row r="682" spans="2:10">
      <c r="B682" s="7" t="str">
        <f>[1]Энерпром!$B$11</f>
        <v>07</v>
      </c>
      <c r="C682" s="6"/>
      <c r="D682" s="6"/>
      <c r="E682" s="6"/>
      <c r="F682" s="6"/>
      <c r="G682" s="6"/>
      <c r="H682" s="6"/>
      <c r="I682" s="6"/>
      <c r="J682" s="6"/>
    </row>
    <row r="683" spans="2:10">
      <c r="B683" s="7" t="str">
        <f>[1]Энерпром!$B$11</f>
        <v>07</v>
      </c>
      <c r="C683" s="6"/>
      <c r="D683" s="6"/>
      <c r="E683" s="6"/>
      <c r="F683" s="6"/>
      <c r="G683" s="6"/>
      <c r="H683" s="6"/>
      <c r="I683" s="6"/>
      <c r="J683" s="6"/>
    </row>
    <row r="684" spans="2:10">
      <c r="B684" s="7" t="str">
        <f>[1]Энерпром!$B$11</f>
        <v>07</v>
      </c>
      <c r="C684" s="6"/>
      <c r="D684" s="6"/>
      <c r="E684" s="6"/>
      <c r="F684" s="6"/>
      <c r="G684" s="6"/>
      <c r="H684" s="6"/>
      <c r="I684" s="6"/>
      <c r="J684" s="6"/>
    </row>
    <row r="685" spans="2:10">
      <c r="B685" s="7" t="str">
        <f>[1]Энерпром!$B$11</f>
        <v>07</v>
      </c>
      <c r="C685" s="6"/>
      <c r="D685" s="6"/>
      <c r="E685" s="6"/>
      <c r="F685" s="6"/>
      <c r="G685" s="6"/>
      <c r="H685" s="6"/>
      <c r="I685" s="6"/>
      <c r="J685" s="6"/>
    </row>
    <row r="686" spans="2:10">
      <c r="B686" s="7" t="str">
        <f>[1]Энерпром!$B$11</f>
        <v>07</v>
      </c>
      <c r="C686" s="6"/>
      <c r="D686" s="6"/>
      <c r="E686" s="6"/>
      <c r="F686" s="6"/>
      <c r="G686" s="6"/>
      <c r="H686" s="6"/>
      <c r="I686" s="6"/>
      <c r="J686" s="6"/>
    </row>
    <row r="687" spans="2:10">
      <c r="B687" s="7" t="str">
        <f>[1]Энерпром!$B$11</f>
        <v>07</v>
      </c>
      <c r="C687" s="6"/>
      <c r="D687" s="6"/>
      <c r="E687" s="6"/>
      <c r="F687" s="6"/>
      <c r="G687" s="6"/>
      <c r="H687" s="6"/>
      <c r="I687" s="6"/>
      <c r="J687" s="6"/>
    </row>
    <row r="688" spans="2:10">
      <c r="B688" s="7" t="str">
        <f>[1]Энерпром!$B$11</f>
        <v>07</v>
      </c>
      <c r="C688" s="6"/>
      <c r="D688" s="6"/>
      <c r="E688" s="6"/>
      <c r="F688" s="6"/>
      <c r="G688" s="6"/>
      <c r="H688" s="6"/>
      <c r="I688" s="6"/>
      <c r="J688" s="6"/>
    </row>
    <row r="689" spans="2:10">
      <c r="B689" s="7" t="str">
        <f>[1]Энерпром!$B$11</f>
        <v>07</v>
      </c>
      <c r="C689" s="6"/>
      <c r="D689" s="6"/>
      <c r="E689" s="6"/>
      <c r="F689" s="6"/>
      <c r="G689" s="6"/>
      <c r="H689" s="6"/>
      <c r="I689" s="6"/>
      <c r="J689" s="6"/>
    </row>
    <row r="690" spans="2:10">
      <c r="B690" s="7" t="str">
        <f>[1]Энерпром!$B$11</f>
        <v>07</v>
      </c>
      <c r="C690" s="6"/>
      <c r="D690" s="6"/>
      <c r="E690" s="6"/>
      <c r="F690" s="6"/>
      <c r="G690" s="6"/>
      <c r="H690" s="6"/>
      <c r="I690" s="6"/>
      <c r="J690" s="6"/>
    </row>
    <row r="691" spans="2:10">
      <c r="B691" s="7" t="str">
        <f>[1]Энерпром!$B$11</f>
        <v>07</v>
      </c>
      <c r="C691" s="6"/>
      <c r="D691" s="6"/>
      <c r="E691" s="6"/>
      <c r="F691" s="6"/>
      <c r="G691" s="6"/>
      <c r="H691" s="6"/>
      <c r="I691" s="6"/>
      <c r="J691" s="6"/>
    </row>
    <row r="692" spans="2:10">
      <c r="B692" s="7" t="str">
        <f>[1]Энерпром!$B$11</f>
        <v>07</v>
      </c>
      <c r="C692" s="6"/>
      <c r="D692" s="6"/>
      <c r="E692" s="6"/>
      <c r="F692" s="6"/>
      <c r="G692" s="6"/>
      <c r="H692" s="6"/>
      <c r="I692" s="6"/>
      <c r="J692" s="6"/>
    </row>
    <row r="693" spans="2:10">
      <c r="B693" s="7" t="str">
        <f>[1]Энерпром!$B$11</f>
        <v>07</v>
      </c>
      <c r="C693" s="6"/>
      <c r="D693" s="6"/>
      <c r="E693" s="6"/>
      <c r="F693" s="6"/>
      <c r="G693" s="6"/>
      <c r="H693" s="6"/>
      <c r="I693" s="6"/>
      <c r="J693" s="6"/>
    </row>
    <row r="694" spans="2:10">
      <c r="B694" s="7" t="str">
        <f>[1]Энерпром!$B$11</f>
        <v>07</v>
      </c>
      <c r="C694" s="6"/>
      <c r="D694" s="6"/>
      <c r="E694" s="6"/>
      <c r="F694" s="6"/>
      <c r="G694" s="6"/>
      <c r="H694" s="6"/>
      <c r="I694" s="6"/>
      <c r="J694" s="6"/>
    </row>
    <row r="695" spans="2:10">
      <c r="B695" s="7" t="str">
        <f>[1]Энерпром!$B$11</f>
        <v>07</v>
      </c>
      <c r="C695" s="6"/>
      <c r="D695" s="6"/>
      <c r="E695" s="6"/>
      <c r="F695" s="6"/>
      <c r="G695" s="6"/>
      <c r="H695" s="6"/>
      <c r="I695" s="6"/>
      <c r="J695" s="6"/>
    </row>
    <row r="696" spans="2:10">
      <c r="B696" s="7" t="str">
        <f>[1]Энерпром!$B$11</f>
        <v>07</v>
      </c>
      <c r="C696" s="6"/>
      <c r="D696" s="6"/>
      <c r="E696" s="6"/>
      <c r="F696" s="6"/>
      <c r="G696" s="6"/>
      <c r="H696" s="6"/>
      <c r="I696" s="6"/>
      <c r="J696" s="6"/>
    </row>
    <row r="697" spans="2:10">
      <c r="B697" s="7" t="str">
        <f>[1]Энерпром!$B$11</f>
        <v>07</v>
      </c>
      <c r="C697" s="6"/>
      <c r="D697" s="6"/>
      <c r="E697" s="6"/>
      <c r="F697" s="6"/>
      <c r="G697" s="6"/>
      <c r="H697" s="6"/>
      <c r="I697" s="6"/>
      <c r="J697" s="6"/>
    </row>
    <row r="698" spans="2:10">
      <c r="B698" s="7" t="str">
        <f>[1]Энерпром!$B$11</f>
        <v>07</v>
      </c>
      <c r="C698" s="6"/>
      <c r="D698" s="6"/>
      <c r="E698" s="6"/>
      <c r="F698" s="6"/>
      <c r="G698" s="6"/>
      <c r="H698" s="6"/>
      <c r="I698" s="6"/>
      <c r="J698" s="6"/>
    </row>
    <row r="699" spans="2:10">
      <c r="B699" s="7" t="str">
        <f>[1]Энерпром!$B$11</f>
        <v>07</v>
      </c>
      <c r="C699" s="6"/>
      <c r="D699" s="6"/>
      <c r="E699" s="6"/>
      <c r="F699" s="6"/>
      <c r="G699" s="6"/>
      <c r="H699" s="6"/>
      <c r="I699" s="6"/>
      <c r="J699" s="6"/>
    </row>
    <row r="700" spans="2:10">
      <c r="B700" s="7" t="str">
        <f>[1]Энерпром!$B$11</f>
        <v>07</v>
      </c>
      <c r="C700" s="6"/>
      <c r="D700" s="6"/>
      <c r="E700" s="6"/>
      <c r="F700" s="6"/>
      <c r="G700" s="6"/>
      <c r="H700" s="6"/>
      <c r="I700" s="6"/>
      <c r="J700" s="6"/>
    </row>
    <row r="701" spans="2:10">
      <c r="B701" s="7" t="str">
        <f>[1]Энерпром!$B$11</f>
        <v>07</v>
      </c>
      <c r="C701" s="6"/>
      <c r="D701" s="6"/>
      <c r="E701" s="6"/>
      <c r="F701" s="6"/>
      <c r="G701" s="6"/>
      <c r="H701" s="6"/>
      <c r="I701" s="6"/>
      <c r="J701" s="6"/>
    </row>
    <row r="702" spans="2:10">
      <c r="B702" s="7" t="str">
        <f>[1]Энерпром!$B$11</f>
        <v>07</v>
      </c>
      <c r="C702" s="6"/>
      <c r="D702" s="6"/>
      <c r="E702" s="6"/>
      <c r="F702" s="6"/>
      <c r="G702" s="6"/>
      <c r="H702" s="6"/>
      <c r="I702" s="6"/>
      <c r="J702" s="6"/>
    </row>
    <row r="703" spans="2:10">
      <c r="B703" s="7" t="str">
        <f>[1]Энерпром!$B$11</f>
        <v>07</v>
      </c>
      <c r="C703" s="6"/>
      <c r="D703" s="6"/>
      <c r="E703" s="6"/>
      <c r="F703" s="6"/>
      <c r="G703" s="6"/>
      <c r="H703" s="6"/>
      <c r="I703" s="6"/>
      <c r="J703" s="6"/>
    </row>
    <row r="704" spans="2:10">
      <c r="B704" s="7" t="str">
        <f>[1]Энерпром!$B$11</f>
        <v>07</v>
      </c>
      <c r="C704" s="6"/>
      <c r="D704" s="6"/>
      <c r="E704" s="6"/>
      <c r="F704" s="6"/>
      <c r="G704" s="6"/>
      <c r="H704" s="6"/>
      <c r="I704" s="6"/>
      <c r="J704" s="6"/>
    </row>
    <row r="705" spans="2:10">
      <c r="B705" s="7" t="str">
        <f>[1]Энерпром!$B$11</f>
        <v>07</v>
      </c>
      <c r="C705" s="6"/>
      <c r="D705" s="6"/>
      <c r="E705" s="6"/>
      <c r="F705" s="6"/>
      <c r="G705" s="6"/>
      <c r="H705" s="6"/>
      <c r="I705" s="6"/>
      <c r="J705" s="6"/>
    </row>
    <row r="706" spans="2:10">
      <c r="B706" s="7" t="str">
        <f>[1]Энерпром!$B$11</f>
        <v>07</v>
      </c>
      <c r="C706" s="6"/>
      <c r="D706" s="6"/>
      <c r="E706" s="6"/>
      <c r="F706" s="6"/>
      <c r="G706" s="6"/>
      <c r="H706" s="6"/>
      <c r="I706" s="6"/>
      <c r="J706" s="6"/>
    </row>
    <row r="707" spans="2:10">
      <c r="B707" s="7" t="str">
        <f>[1]Энерпром!$B$11</f>
        <v>07</v>
      </c>
      <c r="C707" s="6"/>
      <c r="D707" s="6"/>
      <c r="E707" s="6"/>
      <c r="F707" s="6"/>
      <c r="G707" s="6"/>
      <c r="H707" s="6"/>
      <c r="I707" s="6"/>
      <c r="J707" s="6"/>
    </row>
    <row r="708" spans="2:10">
      <c r="B708" s="7" t="str">
        <f>[1]Энерпром!$B$11</f>
        <v>07</v>
      </c>
      <c r="C708" s="6"/>
      <c r="D708" s="6"/>
      <c r="E708" s="6"/>
      <c r="F708" s="6"/>
      <c r="G708" s="6"/>
      <c r="H708" s="6"/>
      <c r="I708" s="6"/>
      <c r="J708" s="6"/>
    </row>
    <row r="709" spans="2:10">
      <c r="B709" s="7" t="str">
        <f>[1]Энерпром!$B$11</f>
        <v>07</v>
      </c>
      <c r="C709" s="6"/>
      <c r="D709" s="6"/>
      <c r="E709" s="6"/>
      <c r="F709" s="6"/>
      <c r="G709" s="6"/>
      <c r="H709" s="6"/>
      <c r="I709" s="6"/>
      <c r="J709" s="6"/>
    </row>
    <row r="710" spans="2:10">
      <c r="B710" s="7" t="str">
        <f>[1]Энерпром!$B$11</f>
        <v>07</v>
      </c>
      <c r="C710" s="6"/>
      <c r="D710" s="6"/>
      <c r="E710" s="6"/>
      <c r="F710" s="6"/>
      <c r="G710" s="6"/>
      <c r="H710" s="6"/>
      <c r="I710" s="6"/>
      <c r="J710" s="6"/>
    </row>
    <row r="711" spans="2:10">
      <c r="B711" s="7" t="str">
        <f>[1]Энерпром!$B$11</f>
        <v>07</v>
      </c>
      <c r="C711" s="6"/>
      <c r="D711" s="6"/>
      <c r="E711" s="6"/>
      <c r="F711" s="6"/>
      <c r="G711" s="6"/>
      <c r="H711" s="6"/>
      <c r="I711" s="6"/>
      <c r="J711" s="6"/>
    </row>
    <row r="712" spans="2:10">
      <c r="B712" s="7" t="str">
        <f>[1]Энерпром!$B$11</f>
        <v>07</v>
      </c>
      <c r="C712" s="6"/>
      <c r="D712" s="6"/>
      <c r="E712" s="6"/>
      <c r="F712" s="6"/>
      <c r="G712" s="6"/>
      <c r="H712" s="6"/>
      <c r="I712" s="6"/>
      <c r="J712" s="6"/>
    </row>
    <row r="713" spans="2:10">
      <c r="B713" s="7" t="str">
        <f>[1]Энерпром!$B$11</f>
        <v>07</v>
      </c>
      <c r="C713" s="6"/>
      <c r="D713" s="6"/>
      <c r="E713" s="6"/>
      <c r="F713" s="6"/>
      <c r="G713" s="6"/>
      <c r="H713" s="6"/>
      <c r="I713" s="6"/>
      <c r="J713" s="6"/>
    </row>
    <row r="714" spans="2:10">
      <c r="B714" s="7" t="str">
        <f>[1]Энерпром!$B$11</f>
        <v>07</v>
      </c>
      <c r="C714" s="6"/>
      <c r="D714" s="6"/>
      <c r="E714" s="6"/>
      <c r="F714" s="6"/>
      <c r="G714" s="6"/>
      <c r="H714" s="6"/>
      <c r="I714" s="6"/>
      <c r="J714" s="6"/>
    </row>
    <row r="715" spans="2:10">
      <c r="B715" s="7" t="str">
        <f>[1]Энерпром!$B$11</f>
        <v>07</v>
      </c>
      <c r="C715" s="6"/>
      <c r="D715" s="6"/>
      <c r="E715" s="6"/>
      <c r="F715" s="6"/>
      <c r="G715" s="6"/>
      <c r="H715" s="6"/>
      <c r="I715" s="6"/>
      <c r="J715" s="6"/>
    </row>
    <row r="716" spans="2:10">
      <c r="B716" s="7" t="str">
        <f>[1]Энерпром!$B$11</f>
        <v>07</v>
      </c>
      <c r="C716" s="6"/>
      <c r="D716" s="6"/>
      <c r="E716" s="6"/>
      <c r="F716" s="6"/>
      <c r="G716" s="6"/>
      <c r="H716" s="6"/>
      <c r="I716" s="6"/>
      <c r="J716" s="6"/>
    </row>
    <row r="717" spans="2:10">
      <c r="B717" s="7" t="str">
        <f>[1]Энерпром!$B$11</f>
        <v>07</v>
      </c>
      <c r="C717" s="6"/>
      <c r="D717" s="6"/>
      <c r="E717" s="6"/>
      <c r="F717" s="6"/>
      <c r="G717" s="6"/>
      <c r="H717" s="6"/>
      <c r="I717" s="6"/>
      <c r="J717" s="6"/>
    </row>
    <row r="718" spans="2:10">
      <c r="B718" s="7" t="str">
        <f>[1]Энерпром!$B$11</f>
        <v>07</v>
      </c>
      <c r="C718" s="6"/>
      <c r="D718" s="6"/>
      <c r="E718" s="6"/>
      <c r="F718" s="6"/>
      <c r="G718" s="6"/>
      <c r="H718" s="6"/>
      <c r="I718" s="6"/>
      <c r="J718" s="6"/>
    </row>
    <row r="719" spans="2:10">
      <c r="B719" s="7" t="str">
        <f>[1]Энерпром!$B$11</f>
        <v>07</v>
      </c>
      <c r="C719" s="6"/>
      <c r="D719" s="6"/>
      <c r="E719" s="6"/>
      <c r="F719" s="6"/>
      <c r="G719" s="6"/>
      <c r="H719" s="6"/>
      <c r="I719" s="6"/>
      <c r="J719" s="6"/>
    </row>
    <row r="720" spans="2:10">
      <c r="B720" s="7" t="str">
        <f>[1]Энерпром!$B$11</f>
        <v>07</v>
      </c>
      <c r="C720" s="6"/>
      <c r="D720" s="6"/>
      <c r="E720" s="6"/>
      <c r="F720" s="6"/>
      <c r="G720" s="6"/>
      <c r="H720" s="6"/>
      <c r="I720" s="6"/>
      <c r="J720" s="6"/>
    </row>
    <row r="721" spans="2:10">
      <c r="B721" s="7" t="str">
        <f>[1]Энерпром!$B$11</f>
        <v>07</v>
      </c>
      <c r="C721" s="6"/>
      <c r="D721" s="6"/>
      <c r="E721" s="6"/>
      <c r="F721" s="6"/>
      <c r="G721" s="6"/>
      <c r="H721" s="6"/>
      <c r="I721" s="6"/>
      <c r="J721" s="6"/>
    </row>
    <row r="722" spans="2:10">
      <c r="B722" s="7" t="str">
        <f>[1]Энерпром!$B$11</f>
        <v>07</v>
      </c>
      <c r="C722" s="6"/>
      <c r="D722" s="6"/>
      <c r="E722" s="6"/>
      <c r="F722" s="6"/>
      <c r="G722" s="6"/>
      <c r="H722" s="6"/>
      <c r="I722" s="6"/>
      <c r="J722" s="6"/>
    </row>
    <row r="723" spans="2:10">
      <c r="B723" s="7" t="str">
        <f>[1]Энерпром!$B$11</f>
        <v>07</v>
      </c>
      <c r="C723" s="6"/>
      <c r="D723" s="6"/>
      <c r="E723" s="6"/>
      <c r="F723" s="6"/>
      <c r="G723" s="6"/>
      <c r="H723" s="6"/>
      <c r="I723" s="6"/>
      <c r="J723" s="6"/>
    </row>
    <row r="724" spans="2:10">
      <c r="B724" s="7" t="str">
        <f>[1]Энерпром!$B$11</f>
        <v>07</v>
      </c>
      <c r="C724" s="6"/>
      <c r="D724" s="6"/>
      <c r="E724" s="6"/>
      <c r="F724" s="6"/>
      <c r="G724" s="6"/>
      <c r="H724" s="6"/>
      <c r="I724" s="6"/>
      <c r="J724" s="6"/>
    </row>
    <row r="725" spans="2:10">
      <c r="B725" s="7" t="str">
        <f>[1]Энерпром!$B$11</f>
        <v>07</v>
      </c>
      <c r="C725" s="6"/>
      <c r="D725" s="6"/>
      <c r="E725" s="6"/>
      <c r="F725" s="6"/>
      <c r="G725" s="6"/>
      <c r="H725" s="6"/>
      <c r="I725" s="6"/>
      <c r="J725" s="6"/>
    </row>
    <row r="726" spans="2:10">
      <c r="B726" s="7" t="str">
        <f>[1]Энерпром!$B$11</f>
        <v>07</v>
      </c>
      <c r="C726" s="6"/>
      <c r="D726" s="6"/>
      <c r="E726" s="6"/>
      <c r="F726" s="6"/>
      <c r="G726" s="6"/>
      <c r="H726" s="6"/>
      <c r="I726" s="6"/>
      <c r="J726" s="6"/>
    </row>
    <row r="727" spans="2:10">
      <c r="B727" s="7" t="str">
        <f>[1]Энерпром!$B$11</f>
        <v>07</v>
      </c>
      <c r="C727" s="6"/>
      <c r="D727" s="6"/>
      <c r="E727" s="6"/>
      <c r="F727" s="6"/>
      <c r="G727" s="6"/>
      <c r="H727" s="6"/>
      <c r="I727" s="6"/>
      <c r="J727" s="6"/>
    </row>
    <row r="728" spans="2:10">
      <c r="B728" s="7" t="str">
        <f>[1]Энерпром!$B$11</f>
        <v>07</v>
      </c>
      <c r="C728" s="6"/>
      <c r="D728" s="6"/>
      <c r="E728" s="6"/>
      <c r="F728" s="6"/>
      <c r="G728" s="6"/>
      <c r="H728" s="6"/>
      <c r="I728" s="6"/>
      <c r="J728" s="6"/>
    </row>
    <row r="729" spans="2:10">
      <c r="B729" s="7" t="str">
        <f>[1]Энерпром!$B$11</f>
        <v>07</v>
      </c>
      <c r="C729" s="6"/>
      <c r="D729" s="6"/>
      <c r="E729" s="6"/>
      <c r="F729" s="6"/>
      <c r="G729" s="6"/>
      <c r="H729" s="6"/>
      <c r="I729" s="6"/>
      <c r="J729" s="6"/>
    </row>
    <row r="730" spans="2:10">
      <c r="B730" s="7" t="str">
        <f>[1]Энерпром!$B$11</f>
        <v>07</v>
      </c>
      <c r="C730" s="6"/>
      <c r="D730" s="6"/>
      <c r="E730" s="6"/>
      <c r="F730" s="6"/>
      <c r="G730" s="6"/>
      <c r="H730" s="6"/>
      <c r="I730" s="6"/>
      <c r="J730" s="6"/>
    </row>
    <row r="731" spans="2:10">
      <c r="B731" s="7" t="str">
        <f>[1]Энерпром!$B$11</f>
        <v>07</v>
      </c>
      <c r="C731" s="6"/>
      <c r="D731" s="6"/>
      <c r="E731" s="6"/>
      <c r="F731" s="6"/>
      <c r="G731" s="6"/>
      <c r="H731" s="6"/>
      <c r="I731" s="6"/>
      <c r="J731" s="6"/>
    </row>
    <row r="732" spans="2:10">
      <c r="B732" s="7" t="str">
        <f>[1]Энерпром!$B$11</f>
        <v>07</v>
      </c>
      <c r="C732" s="6"/>
      <c r="D732" s="6"/>
      <c r="E732" s="6"/>
      <c r="F732" s="6"/>
      <c r="G732" s="6"/>
      <c r="H732" s="6"/>
      <c r="I732" s="6"/>
      <c r="J732" s="6"/>
    </row>
    <row r="733" spans="2:10">
      <c r="B733" s="7" t="str">
        <f>[1]Энерпром!$B$11</f>
        <v>07</v>
      </c>
      <c r="C733" s="6"/>
      <c r="D733" s="6"/>
      <c r="E733" s="6"/>
      <c r="F733" s="6"/>
      <c r="G733" s="6"/>
      <c r="H733" s="6"/>
      <c r="I733" s="6"/>
      <c r="J733" s="6"/>
    </row>
    <row r="734" spans="2:10">
      <c r="B734" s="7" t="str">
        <f>[1]Энерпром!$B$11</f>
        <v>07</v>
      </c>
      <c r="C734" s="6"/>
      <c r="D734" s="6"/>
      <c r="E734" s="6"/>
      <c r="F734" s="6"/>
      <c r="G734" s="6"/>
      <c r="H734" s="6"/>
      <c r="I734" s="6"/>
      <c r="J734" s="6"/>
    </row>
    <row r="735" spans="2:10">
      <c r="B735" s="7" t="str">
        <f>[1]Энерпром!$B$11</f>
        <v>07</v>
      </c>
      <c r="C735" s="6"/>
      <c r="D735" s="6"/>
      <c r="E735" s="6"/>
      <c r="F735" s="6"/>
      <c r="G735" s="6"/>
      <c r="H735" s="6"/>
      <c r="I735" s="6"/>
      <c r="J735" s="6"/>
    </row>
    <row r="736" spans="2:10">
      <c r="B736" s="7" t="str">
        <f>[1]Энерпром!$B$11</f>
        <v>07</v>
      </c>
      <c r="C736" s="6"/>
      <c r="D736" s="6"/>
      <c r="E736" s="6"/>
      <c r="F736" s="6"/>
      <c r="G736" s="6"/>
      <c r="H736" s="6"/>
      <c r="I736" s="6"/>
      <c r="J736" s="6"/>
    </row>
    <row r="737" spans="2:10">
      <c r="B737" s="7" t="str">
        <f>[1]Энерпром!$B$11</f>
        <v>07</v>
      </c>
      <c r="C737" s="6"/>
      <c r="D737" s="6"/>
      <c r="E737" s="6"/>
      <c r="F737" s="6"/>
      <c r="G737" s="6"/>
      <c r="H737" s="6"/>
      <c r="I737" s="6"/>
      <c r="J737" s="6"/>
    </row>
    <row r="738" spans="2:10">
      <c r="B738" s="7" t="str">
        <f>[1]Энерпром!$B$11</f>
        <v>07</v>
      </c>
      <c r="C738" s="6"/>
      <c r="D738" s="6"/>
      <c r="E738" s="6"/>
      <c r="F738" s="6"/>
      <c r="G738" s="6"/>
      <c r="H738" s="6"/>
      <c r="I738" s="6"/>
      <c r="J738" s="6"/>
    </row>
    <row r="739" spans="2:10">
      <c r="B739" s="7" t="str">
        <f>[1]Энерпром!$B$11</f>
        <v>07</v>
      </c>
      <c r="C739" s="6"/>
      <c r="D739" s="6"/>
      <c r="E739" s="6"/>
      <c r="F739" s="6"/>
      <c r="G739" s="6"/>
      <c r="H739" s="6"/>
      <c r="I739" s="6"/>
      <c r="J739" s="6"/>
    </row>
    <row r="740" spans="2:10">
      <c r="B740" s="7" t="str">
        <f>[1]Энерпром!$B$11</f>
        <v>07</v>
      </c>
      <c r="C740" s="6"/>
      <c r="D740" s="6"/>
      <c r="E740" s="6"/>
      <c r="F740" s="6"/>
      <c r="G740" s="6"/>
      <c r="H740" s="6"/>
      <c r="I740" s="6"/>
      <c r="J740" s="6"/>
    </row>
    <row r="741" spans="2:10">
      <c r="B741" s="7" t="str">
        <f>[1]Энерпром!$B$11</f>
        <v>07</v>
      </c>
      <c r="C741" s="6"/>
      <c r="D741" s="6"/>
      <c r="E741" s="6"/>
      <c r="F741" s="6"/>
      <c r="G741" s="6"/>
      <c r="H741" s="6"/>
      <c r="I741" s="6"/>
      <c r="J741" s="6"/>
    </row>
    <row r="742" spans="2:10">
      <c r="B742" s="7" t="str">
        <f>[1]Энерпром!$B$11</f>
        <v>07</v>
      </c>
      <c r="C742" s="6"/>
      <c r="D742" s="6"/>
      <c r="E742" s="6"/>
      <c r="F742" s="6"/>
      <c r="G742" s="6"/>
      <c r="H742" s="6"/>
      <c r="I742" s="6"/>
      <c r="J742" s="6"/>
    </row>
    <row r="743" spans="2:10">
      <c r="B743" s="7" t="str">
        <f>[1]Энерпром!$B$11</f>
        <v>07</v>
      </c>
      <c r="C743" s="6"/>
      <c r="D743" s="6"/>
      <c r="E743" s="6"/>
      <c r="F743" s="6"/>
      <c r="G743" s="6"/>
      <c r="H743" s="6"/>
      <c r="I743" s="6"/>
      <c r="J743" s="6"/>
    </row>
    <row r="744" spans="2:10">
      <c r="B744" s="7" t="str">
        <f>[1]Энерпром!$B$11</f>
        <v>07</v>
      </c>
      <c r="C744" s="6"/>
      <c r="D744" s="6"/>
      <c r="E744" s="6"/>
      <c r="F744" s="6"/>
      <c r="G744" s="6"/>
      <c r="H744" s="6"/>
      <c r="I744" s="6"/>
      <c r="J744" s="6"/>
    </row>
    <row r="745" spans="2:10">
      <c r="B745" s="7" t="str">
        <f>[1]Энерпром!$B$11</f>
        <v>07</v>
      </c>
      <c r="C745" s="6"/>
      <c r="D745" s="6"/>
      <c r="E745" s="6"/>
      <c r="F745" s="6"/>
      <c r="G745" s="6"/>
      <c r="H745" s="6"/>
      <c r="I745" s="6"/>
      <c r="J745" s="6"/>
    </row>
    <row r="746" spans="2:10">
      <c r="B746" s="7" t="str">
        <f>[1]Энерпром!$B$11</f>
        <v>07</v>
      </c>
      <c r="C746" s="6"/>
      <c r="D746" s="6"/>
      <c r="E746" s="6"/>
      <c r="F746" s="6"/>
      <c r="G746" s="6"/>
      <c r="H746" s="6"/>
      <c r="I746" s="6"/>
      <c r="J746" s="6"/>
    </row>
    <row r="747" spans="2:10">
      <c r="B747" s="7" t="str">
        <f>[1]Энерпром!$B$11</f>
        <v>07</v>
      </c>
      <c r="C747" s="6"/>
      <c r="D747" s="6"/>
      <c r="E747" s="6"/>
      <c r="F747" s="6"/>
      <c r="G747" s="6"/>
      <c r="H747" s="6"/>
      <c r="I747" s="6"/>
      <c r="J747" s="6"/>
    </row>
    <row r="748" spans="2:10">
      <c r="B748" s="7" t="str">
        <f>[1]Энерпром!$B$11</f>
        <v>07</v>
      </c>
      <c r="C748" s="6"/>
      <c r="D748" s="6"/>
      <c r="E748" s="6"/>
      <c r="F748" s="6"/>
      <c r="G748" s="6"/>
      <c r="H748" s="6"/>
      <c r="I748" s="6"/>
      <c r="J748" s="6"/>
    </row>
    <row r="749" spans="2:10">
      <c r="B749" s="7" t="str">
        <f>[1]Энерпром!$B$11</f>
        <v>07</v>
      </c>
      <c r="C749" s="6"/>
      <c r="D749" s="6"/>
      <c r="E749" s="6"/>
      <c r="F749" s="6"/>
      <c r="G749" s="6"/>
      <c r="H749" s="6"/>
      <c r="I749" s="6"/>
      <c r="J749" s="6"/>
    </row>
    <row r="750" spans="2:10">
      <c r="B750" s="7" t="str">
        <f>[1]Энерпром!$B$11</f>
        <v>07</v>
      </c>
      <c r="C750" s="6"/>
      <c r="D750" s="6"/>
      <c r="E750" s="6"/>
      <c r="F750" s="6"/>
      <c r="G750" s="6"/>
      <c r="H750" s="6"/>
      <c r="I750" s="6"/>
      <c r="J750" s="6"/>
    </row>
    <row r="751" spans="2:10">
      <c r="B751" s="7" t="str">
        <f>[1]Энерпром!$B$11</f>
        <v>07</v>
      </c>
      <c r="C751" s="6"/>
      <c r="D751" s="6"/>
      <c r="E751" s="6"/>
      <c r="F751" s="6"/>
      <c r="G751" s="6"/>
      <c r="H751" s="6"/>
      <c r="I751" s="6"/>
      <c r="J751" s="6"/>
    </row>
    <row r="752" spans="2:10">
      <c r="B752" s="7" t="str">
        <f>[1]Энерпром!$B$11</f>
        <v>07</v>
      </c>
      <c r="C752" s="6"/>
      <c r="D752" s="6"/>
      <c r="E752" s="6"/>
      <c r="F752" s="6"/>
      <c r="G752" s="6"/>
      <c r="H752" s="6"/>
      <c r="I752" s="6"/>
      <c r="J752" s="6"/>
    </row>
    <row r="753" spans="2:10">
      <c r="B753" s="7" t="str">
        <f>[1]Энерпром!$B$11</f>
        <v>07</v>
      </c>
      <c r="C753" s="6"/>
      <c r="D753" s="6"/>
      <c r="E753" s="6"/>
      <c r="F753" s="6"/>
      <c r="G753" s="6"/>
      <c r="H753" s="6"/>
      <c r="I753" s="6"/>
      <c r="J753" s="6"/>
    </row>
    <row r="754" spans="2:10">
      <c r="B754" s="7" t="str">
        <f>[1]Энерпром!$B$11</f>
        <v>07</v>
      </c>
      <c r="C754" s="6"/>
      <c r="D754" s="6"/>
      <c r="E754" s="6"/>
      <c r="F754" s="6"/>
      <c r="G754" s="6"/>
      <c r="H754" s="6"/>
      <c r="I754" s="6"/>
      <c r="J754" s="6"/>
    </row>
    <row r="755" spans="2:10">
      <c r="B755" s="7" t="str">
        <f>[1]Энерпром!$B$11</f>
        <v>07</v>
      </c>
      <c r="C755" s="6"/>
      <c r="D755" s="6"/>
      <c r="E755" s="6"/>
      <c r="F755" s="6"/>
      <c r="G755" s="6"/>
      <c r="H755" s="6"/>
      <c r="I755" s="6"/>
      <c r="J755" s="6"/>
    </row>
    <row r="756" spans="2:10">
      <c r="B756" s="7" t="str">
        <f>[1]Энерпром!$B$11</f>
        <v>07</v>
      </c>
      <c r="C756" s="6"/>
      <c r="D756" s="6"/>
      <c r="E756" s="6"/>
      <c r="F756" s="6"/>
      <c r="G756" s="6"/>
      <c r="H756" s="6"/>
      <c r="I756" s="6"/>
      <c r="J756" s="6"/>
    </row>
    <row r="757" spans="2:10">
      <c r="B757" s="7" t="str">
        <f>[1]Энерпром!$B$11</f>
        <v>07</v>
      </c>
      <c r="C757" s="6"/>
      <c r="D757" s="6"/>
      <c r="E757" s="6"/>
      <c r="F757" s="6"/>
      <c r="G757" s="6"/>
      <c r="H757" s="6"/>
      <c r="I757" s="6"/>
      <c r="J757" s="6"/>
    </row>
    <row r="758" spans="2:10">
      <c r="B758" s="7" t="str">
        <f>[1]Энерпром!$B$11</f>
        <v>07</v>
      </c>
      <c r="C758" s="6"/>
      <c r="D758" s="6"/>
      <c r="E758" s="6"/>
      <c r="F758" s="6"/>
      <c r="G758" s="6"/>
      <c r="H758" s="6"/>
      <c r="I758" s="6"/>
      <c r="J758" s="6"/>
    </row>
    <row r="759" spans="2:10">
      <c r="B759" s="7" t="str">
        <f>[1]Энерпром!$B$11</f>
        <v>07</v>
      </c>
      <c r="C759" s="6"/>
      <c r="D759" s="6"/>
      <c r="E759" s="6"/>
      <c r="F759" s="6"/>
      <c r="G759" s="6"/>
      <c r="H759" s="6"/>
      <c r="I759" s="6"/>
      <c r="J759" s="6"/>
    </row>
    <row r="760" spans="2:10">
      <c r="B760" s="7" t="str">
        <f>[1]Энерпром!$B$11</f>
        <v>07</v>
      </c>
      <c r="C760" s="6"/>
      <c r="D760" s="6"/>
      <c r="E760" s="6"/>
      <c r="F760" s="6"/>
      <c r="G760" s="6"/>
      <c r="H760" s="6"/>
      <c r="I760" s="6"/>
      <c r="J760" s="6"/>
    </row>
    <row r="761" spans="2:10">
      <c r="B761" s="7" t="str">
        <f>[1]Энерпром!$B$11</f>
        <v>07</v>
      </c>
      <c r="C761" s="6"/>
      <c r="D761" s="6"/>
      <c r="E761" s="6"/>
      <c r="F761" s="6"/>
      <c r="G761" s="6"/>
      <c r="H761" s="6"/>
      <c r="I761" s="6"/>
      <c r="J761" s="6"/>
    </row>
    <row r="762" spans="2:10">
      <c r="B762" s="7" t="str">
        <f>[1]Энерпром!$B$11</f>
        <v>07</v>
      </c>
      <c r="C762" s="6"/>
      <c r="D762" s="6"/>
      <c r="E762" s="6"/>
      <c r="F762" s="6"/>
      <c r="G762" s="6"/>
      <c r="H762" s="6"/>
      <c r="I762" s="6"/>
      <c r="J762" s="6"/>
    </row>
    <row r="763" spans="2:10">
      <c r="B763" s="7" t="str">
        <f>[1]Энерпром!$B$11</f>
        <v>07</v>
      </c>
      <c r="C763" s="6"/>
      <c r="D763" s="6"/>
      <c r="E763" s="6"/>
      <c r="F763" s="6"/>
      <c r="G763" s="6"/>
      <c r="H763" s="6"/>
      <c r="I763" s="6"/>
      <c r="J763" s="6"/>
    </row>
    <row r="764" spans="2:10">
      <c r="B764" s="7" t="str">
        <f>[1]Энерпром!$B$11</f>
        <v>07</v>
      </c>
      <c r="C764" s="6"/>
      <c r="D764" s="6"/>
      <c r="E764" s="6"/>
      <c r="F764" s="6"/>
      <c r="G764" s="6"/>
      <c r="H764" s="6"/>
      <c r="I764" s="6"/>
      <c r="J764" s="6"/>
    </row>
    <row r="765" spans="2:10">
      <c r="B765" s="7" t="str">
        <f>[1]Энерпром!$B$11</f>
        <v>07</v>
      </c>
      <c r="C765" s="6"/>
      <c r="D765" s="6"/>
      <c r="E765" s="6"/>
      <c r="F765" s="6"/>
      <c r="G765" s="6"/>
      <c r="H765" s="6"/>
      <c r="I765" s="6"/>
      <c r="J765" s="6"/>
    </row>
    <row r="766" spans="2:10">
      <c r="B766" s="7" t="str">
        <f>[1]Энерпром!$B$11</f>
        <v>07</v>
      </c>
      <c r="C766" s="6"/>
      <c r="D766" s="6"/>
      <c r="E766" s="6"/>
      <c r="F766" s="6"/>
      <c r="G766" s="6"/>
      <c r="H766" s="6"/>
      <c r="I766" s="6"/>
      <c r="J766" s="6"/>
    </row>
    <row r="767" spans="2:10">
      <c r="B767" s="7" t="str">
        <f>[1]Энерпром!$B$11</f>
        <v>07</v>
      </c>
      <c r="C767" s="6"/>
      <c r="D767" s="6"/>
      <c r="E767" s="6"/>
      <c r="F767" s="6"/>
      <c r="G767" s="6"/>
      <c r="H767" s="6"/>
      <c r="I767" s="6"/>
      <c r="J767" s="6"/>
    </row>
    <row r="768" spans="2:10">
      <c r="B768" s="7" t="str">
        <f>[1]Энерпром!$B$11</f>
        <v>07</v>
      </c>
      <c r="C768" s="6"/>
      <c r="D768" s="6"/>
      <c r="E768" s="6"/>
      <c r="F768" s="6"/>
      <c r="G768" s="6"/>
      <c r="H768" s="6"/>
      <c r="I768" s="6"/>
      <c r="J768" s="6"/>
    </row>
    <row r="769" spans="2:10">
      <c r="B769" s="7" t="str">
        <f>[1]Энерпром!$B$11</f>
        <v>07</v>
      </c>
      <c r="C769" s="6"/>
      <c r="D769" s="6"/>
      <c r="E769" s="6"/>
      <c r="F769" s="6"/>
      <c r="G769" s="6"/>
      <c r="H769" s="6"/>
      <c r="I769" s="6"/>
      <c r="J769" s="6"/>
    </row>
    <row r="770" spans="2:10">
      <c r="B770" s="7" t="str">
        <f>[1]Энерпром!$B$11</f>
        <v>07</v>
      </c>
      <c r="C770" s="6"/>
      <c r="D770" s="6"/>
      <c r="E770" s="6"/>
      <c r="F770" s="6"/>
      <c r="G770" s="6"/>
      <c r="H770" s="6"/>
      <c r="I770" s="6"/>
      <c r="J770" s="6"/>
    </row>
    <row r="771" spans="2:10">
      <c r="B771" s="7" t="str">
        <f>[1]Энерпром!$B$11</f>
        <v>07</v>
      </c>
      <c r="C771" s="6"/>
      <c r="D771" s="6"/>
      <c r="E771" s="6"/>
      <c r="F771" s="6"/>
      <c r="G771" s="6"/>
      <c r="H771" s="6"/>
      <c r="I771" s="6"/>
      <c r="J771" s="6"/>
    </row>
    <row r="772" spans="2:10">
      <c r="B772" s="7" t="str">
        <f>[1]Энерпром!$B$11</f>
        <v>07</v>
      </c>
      <c r="C772" s="6"/>
      <c r="D772" s="6"/>
      <c r="E772" s="6"/>
      <c r="F772" s="6"/>
      <c r="G772" s="6"/>
      <c r="H772" s="6"/>
      <c r="I772" s="6"/>
      <c r="J772" s="6"/>
    </row>
    <row r="773" spans="2:10">
      <c r="B773" s="7" t="str">
        <f>[1]Энерпром!$B$11</f>
        <v>07</v>
      </c>
      <c r="C773" s="6"/>
      <c r="D773" s="6"/>
      <c r="E773" s="6"/>
      <c r="F773" s="6"/>
      <c r="G773" s="6"/>
      <c r="H773" s="6"/>
      <c r="I773" s="6"/>
      <c r="J773" s="6"/>
    </row>
    <row r="774" spans="2:10">
      <c r="B774" s="7" t="str">
        <f>[1]Энерпром!$B$11</f>
        <v>07</v>
      </c>
      <c r="C774" s="6"/>
      <c r="D774" s="6"/>
      <c r="E774" s="6"/>
      <c r="F774" s="6"/>
      <c r="G774" s="6"/>
      <c r="H774" s="6"/>
      <c r="I774" s="6"/>
      <c r="J774" s="6"/>
    </row>
    <row r="775" spans="2:10">
      <c r="B775" s="7" t="str">
        <f>[1]Энерпром!$B$11</f>
        <v>07</v>
      </c>
      <c r="C775" s="6"/>
      <c r="D775" s="6"/>
      <c r="E775" s="6"/>
      <c r="F775" s="6"/>
      <c r="G775" s="6"/>
      <c r="H775" s="6"/>
      <c r="I775" s="6"/>
      <c r="J775" s="6"/>
    </row>
    <row r="776" spans="2:10">
      <c r="B776" s="7" t="str">
        <f>[1]Энерпром!$B$11</f>
        <v>07</v>
      </c>
      <c r="C776" s="6"/>
      <c r="D776" s="6"/>
      <c r="E776" s="6"/>
      <c r="F776" s="6"/>
      <c r="G776" s="6"/>
      <c r="H776" s="6"/>
      <c r="I776" s="6"/>
      <c r="J776" s="6"/>
    </row>
    <row r="777" spans="2:10">
      <c r="B777" s="7" t="str">
        <f>[1]Энерпром!$B$11</f>
        <v>07</v>
      </c>
      <c r="C777" s="6"/>
      <c r="D777" s="6"/>
      <c r="E777" s="6"/>
      <c r="F777" s="6"/>
      <c r="G777" s="6"/>
      <c r="H777" s="6"/>
      <c r="I777" s="6"/>
      <c r="J777" s="6"/>
    </row>
    <row r="778" spans="2:10">
      <c r="B778" s="7" t="str">
        <f>[1]Энерпром!$B$11</f>
        <v>07</v>
      </c>
      <c r="C778" s="6"/>
      <c r="D778" s="6"/>
      <c r="E778" s="6"/>
      <c r="F778" s="6"/>
      <c r="G778" s="6"/>
      <c r="H778" s="6"/>
      <c r="I778" s="6"/>
      <c r="J778" s="6"/>
    </row>
    <row r="779" spans="2:10">
      <c r="B779" s="7" t="str">
        <f>[1]Энерпром!$B$11</f>
        <v>07</v>
      </c>
      <c r="C779" s="6"/>
      <c r="D779" s="6"/>
      <c r="E779" s="6"/>
      <c r="F779" s="6"/>
      <c r="G779" s="6"/>
      <c r="H779" s="6"/>
      <c r="I779" s="6"/>
      <c r="J779" s="6"/>
    </row>
    <row r="780" spans="2:10">
      <c r="B780" s="7" t="str">
        <f>[1]Энерпром!$B$11</f>
        <v>07</v>
      </c>
      <c r="C780" s="6"/>
      <c r="D780" s="6"/>
      <c r="E780" s="6"/>
      <c r="F780" s="6"/>
      <c r="G780" s="6"/>
      <c r="H780" s="6"/>
      <c r="I780" s="6"/>
      <c r="J780" s="6"/>
    </row>
    <row r="781" spans="2:10">
      <c r="B781" s="7" t="str">
        <f>[1]Энерпром!$B$11</f>
        <v>07</v>
      </c>
      <c r="C781" s="6"/>
      <c r="D781" s="6"/>
      <c r="E781" s="6"/>
      <c r="F781" s="6"/>
      <c r="G781" s="6"/>
      <c r="H781" s="6"/>
      <c r="I781" s="6"/>
      <c r="J781" s="6"/>
    </row>
    <row r="782" spans="2:10">
      <c r="B782" s="7" t="str">
        <f>[1]Энерпром!$B$11</f>
        <v>07</v>
      </c>
      <c r="C782" s="6"/>
      <c r="D782" s="6"/>
      <c r="E782" s="6"/>
      <c r="F782" s="6"/>
      <c r="G782" s="6"/>
      <c r="H782" s="6"/>
      <c r="I782" s="6"/>
      <c r="J782" s="6"/>
    </row>
    <row r="783" spans="2:10">
      <c r="B783" s="7" t="str">
        <f>[1]Энерпром!$B$11</f>
        <v>07</v>
      </c>
      <c r="C783" s="6"/>
      <c r="D783" s="6"/>
      <c r="E783" s="6"/>
      <c r="F783" s="6"/>
      <c r="G783" s="6"/>
      <c r="H783" s="6"/>
      <c r="I783" s="6"/>
      <c r="J783" s="6"/>
    </row>
    <row r="784" spans="2:10">
      <c r="B784" s="7" t="str">
        <f>[1]Энерпром!$B$11</f>
        <v>07</v>
      </c>
      <c r="C784" s="6"/>
      <c r="D784" s="6"/>
      <c r="E784" s="6"/>
      <c r="F784" s="6"/>
      <c r="G784" s="6"/>
      <c r="H784" s="6"/>
      <c r="I784" s="6"/>
      <c r="J784" s="6"/>
    </row>
    <row r="785" spans="2:10">
      <c r="B785" s="7" t="str">
        <f>[1]Энерпром!$B$11</f>
        <v>07</v>
      </c>
      <c r="C785" s="6"/>
      <c r="D785" s="6"/>
      <c r="E785" s="6"/>
      <c r="F785" s="6"/>
      <c r="G785" s="6"/>
      <c r="H785" s="6"/>
      <c r="I785" s="6"/>
      <c r="J785" s="6"/>
    </row>
    <row r="786" spans="2:10">
      <c r="B786" s="7" t="str">
        <f>[1]Энерпром!$B$11</f>
        <v>07</v>
      </c>
      <c r="C786" s="6"/>
      <c r="D786" s="6"/>
      <c r="E786" s="6"/>
      <c r="F786" s="6"/>
      <c r="G786" s="6"/>
      <c r="H786" s="6"/>
      <c r="I786" s="6"/>
      <c r="J786" s="6"/>
    </row>
    <row r="787" spans="2:10">
      <c r="B787" s="7" t="str">
        <f>[1]Энерпром!$B$11</f>
        <v>07</v>
      </c>
      <c r="C787" s="6"/>
      <c r="D787" s="6"/>
      <c r="E787" s="6"/>
      <c r="F787" s="6"/>
      <c r="G787" s="6"/>
      <c r="H787" s="6"/>
      <c r="I787" s="6"/>
      <c r="J787" s="6"/>
    </row>
    <row r="788" spans="2:10">
      <c r="B788" s="7" t="str">
        <f>[1]Энерпром!$B$11</f>
        <v>07</v>
      </c>
      <c r="C788" s="6"/>
      <c r="D788" s="6"/>
      <c r="E788" s="6"/>
      <c r="F788" s="6"/>
      <c r="G788" s="6"/>
      <c r="H788" s="6"/>
      <c r="I788" s="6"/>
      <c r="J788" s="6"/>
    </row>
    <row r="789" spans="2:10">
      <c r="B789" s="7" t="str">
        <f>[1]Энерпром!$B$11</f>
        <v>07</v>
      </c>
      <c r="C789" s="6"/>
      <c r="D789" s="6"/>
      <c r="E789" s="6"/>
      <c r="F789" s="6"/>
      <c r="G789" s="6"/>
      <c r="H789" s="6"/>
      <c r="I789" s="6"/>
      <c r="J789" s="6"/>
    </row>
    <row r="790" spans="2:10">
      <c r="B790" s="7" t="str">
        <f>[1]Энерпром!$B$11</f>
        <v>07</v>
      </c>
      <c r="C790" s="6"/>
      <c r="D790" s="6"/>
      <c r="E790" s="6"/>
      <c r="F790" s="6"/>
      <c r="G790" s="6"/>
      <c r="H790" s="6"/>
      <c r="I790" s="6"/>
      <c r="J790" s="6"/>
    </row>
    <row r="791" spans="2:10">
      <c r="B791" s="7" t="str">
        <f>[1]Энерпром!$B$11</f>
        <v>07</v>
      </c>
      <c r="C791" s="6"/>
      <c r="D791" s="6"/>
      <c r="E791" s="6"/>
      <c r="F791" s="6"/>
      <c r="G791" s="6"/>
      <c r="H791" s="6"/>
      <c r="I791" s="6"/>
      <c r="J791" s="6"/>
    </row>
    <row r="792" spans="2:10">
      <c r="B792" s="7" t="str">
        <f>[1]Энерпром!$B$11</f>
        <v>07</v>
      </c>
      <c r="C792" s="6"/>
      <c r="D792" s="6"/>
      <c r="E792" s="6"/>
      <c r="F792" s="6"/>
      <c r="G792" s="6"/>
      <c r="H792" s="6"/>
      <c r="I792" s="6"/>
      <c r="J792" s="6"/>
    </row>
    <row r="793" spans="2:10">
      <c r="B793" s="7" t="str">
        <f>[1]Энерпром!$B$11</f>
        <v>07</v>
      </c>
      <c r="C793" s="6"/>
      <c r="D793" s="6"/>
      <c r="E793" s="6"/>
      <c r="F793" s="6"/>
      <c r="G793" s="6"/>
      <c r="H793" s="6"/>
      <c r="I793" s="6"/>
      <c r="J793" s="6"/>
    </row>
    <row r="794" spans="2:10">
      <c r="B794" s="7" t="str">
        <f>[1]Энерпром!$B$11</f>
        <v>07</v>
      </c>
      <c r="C794" s="6"/>
      <c r="D794" s="6"/>
      <c r="E794" s="6"/>
      <c r="F794" s="6"/>
      <c r="G794" s="6"/>
      <c r="H794" s="6"/>
      <c r="I794" s="6"/>
      <c r="J794" s="6"/>
    </row>
    <row r="795" spans="2:10">
      <c r="B795" s="7" t="str">
        <f>[1]Энерпром!$B$11</f>
        <v>07</v>
      </c>
      <c r="C795" s="6"/>
      <c r="D795" s="6"/>
      <c r="E795" s="6"/>
      <c r="F795" s="6"/>
      <c r="G795" s="6"/>
      <c r="H795" s="6"/>
      <c r="I795" s="6"/>
      <c r="J795" s="6"/>
    </row>
    <row r="796" spans="2:10">
      <c r="B796" s="7" t="str">
        <f>[1]Энерпром!$B$11</f>
        <v>07</v>
      </c>
      <c r="C796" s="6"/>
      <c r="D796" s="6"/>
      <c r="E796" s="6"/>
      <c r="F796" s="6"/>
      <c r="G796" s="6"/>
      <c r="H796" s="6"/>
      <c r="I796" s="6"/>
      <c r="J796" s="6"/>
    </row>
    <row r="797" spans="2:10">
      <c r="B797" s="7" t="str">
        <f>[1]Энерпром!$B$11</f>
        <v>07</v>
      </c>
      <c r="C797" s="6"/>
      <c r="D797" s="6"/>
      <c r="E797" s="6"/>
      <c r="F797" s="6"/>
      <c r="G797" s="6"/>
      <c r="H797" s="6"/>
      <c r="I797" s="6"/>
      <c r="J797" s="6"/>
    </row>
    <row r="798" spans="2:10">
      <c r="B798" s="7" t="str">
        <f>[1]Энерпром!$B$11</f>
        <v>07</v>
      </c>
      <c r="C798" s="6"/>
      <c r="D798" s="6"/>
      <c r="E798" s="6"/>
      <c r="F798" s="6"/>
      <c r="G798" s="6"/>
      <c r="H798" s="6"/>
      <c r="I798" s="6"/>
      <c r="J798" s="6"/>
    </row>
    <row r="799" spans="2:10">
      <c r="B799" s="7" t="str">
        <f>[1]Энерпром!$B$11</f>
        <v>07</v>
      </c>
      <c r="C799" s="6"/>
      <c r="D799" s="6"/>
      <c r="E799" s="6"/>
      <c r="F799" s="6"/>
      <c r="G799" s="6"/>
      <c r="H799" s="6"/>
      <c r="I799" s="6"/>
      <c r="J799" s="6"/>
    </row>
    <row r="800" spans="2:10">
      <c r="B800" s="7" t="str">
        <f>[1]Энерпром!$B$11</f>
        <v>07</v>
      </c>
      <c r="C800" s="6"/>
      <c r="D800" s="6"/>
      <c r="E800" s="6"/>
      <c r="F800" s="6"/>
      <c r="G800" s="6"/>
      <c r="H800" s="6"/>
      <c r="I800" s="6"/>
      <c r="J800" s="6"/>
    </row>
    <row r="801" spans="2:10">
      <c r="B801" s="7" t="str">
        <f>[1]Энерпром!$B$11</f>
        <v>07</v>
      </c>
      <c r="C801" s="6"/>
      <c r="D801" s="6"/>
      <c r="E801" s="6"/>
      <c r="F801" s="6"/>
      <c r="G801" s="6"/>
      <c r="H801" s="6"/>
      <c r="I801" s="6"/>
      <c r="J801" s="6"/>
    </row>
    <row r="802" spans="2:10">
      <c r="B802" s="7" t="str">
        <f>[1]Энерпром!$B$11</f>
        <v>07</v>
      </c>
      <c r="C802" s="6"/>
      <c r="D802" s="6"/>
      <c r="E802" s="6"/>
      <c r="F802" s="6"/>
      <c r="G802" s="6"/>
      <c r="H802" s="6"/>
      <c r="I802" s="6"/>
      <c r="J802" s="6"/>
    </row>
    <row r="803" spans="2:10">
      <c r="B803" s="7" t="str">
        <f>[1]Энерпром!$B$11</f>
        <v>07</v>
      </c>
      <c r="C803" s="6"/>
      <c r="D803" s="6"/>
      <c r="E803" s="6"/>
      <c r="F803" s="6"/>
      <c r="G803" s="6"/>
      <c r="H803" s="6"/>
      <c r="I803" s="6"/>
      <c r="J803" s="6"/>
    </row>
    <row r="804" spans="2:10">
      <c r="B804" s="7" t="str">
        <f>[1]Энерпром!$B$11</f>
        <v>07</v>
      </c>
      <c r="C804" s="6"/>
      <c r="D804" s="6"/>
      <c r="E804" s="6"/>
      <c r="F804" s="6"/>
      <c r="G804" s="6"/>
      <c r="H804" s="6"/>
      <c r="I804" s="6"/>
      <c r="J804" s="6"/>
    </row>
    <row r="805" spans="2:10">
      <c r="B805" s="7" t="str">
        <f>[1]Энерпром!$B$11</f>
        <v>07</v>
      </c>
      <c r="C805" s="6"/>
      <c r="D805" s="6"/>
      <c r="E805" s="6"/>
      <c r="F805" s="6"/>
      <c r="G805" s="6"/>
      <c r="H805" s="6"/>
      <c r="I805" s="6"/>
      <c r="J805" s="6"/>
    </row>
    <row r="806" spans="2:10">
      <c r="B806" s="7" t="str">
        <f>[1]Энерпром!$B$11</f>
        <v>07</v>
      </c>
      <c r="C806" s="6"/>
      <c r="D806" s="6"/>
      <c r="E806" s="6"/>
      <c r="F806" s="6"/>
      <c r="G806" s="6"/>
      <c r="H806" s="6"/>
      <c r="I806" s="6"/>
      <c r="J806" s="6"/>
    </row>
    <row r="807" spans="2:10">
      <c r="B807" s="7" t="str">
        <f>[1]Энерпром!$B$11</f>
        <v>07</v>
      </c>
      <c r="C807" s="6"/>
      <c r="D807" s="6"/>
      <c r="E807" s="6"/>
      <c r="F807" s="6"/>
      <c r="G807" s="6"/>
      <c r="H807" s="6"/>
      <c r="I807" s="6"/>
      <c r="J807" s="6"/>
    </row>
    <row r="808" spans="2:10">
      <c r="B808" s="7" t="str">
        <f>[1]Энерпром!$B$11</f>
        <v>07</v>
      </c>
      <c r="C808" s="6"/>
      <c r="D808" s="6"/>
      <c r="E808" s="6"/>
      <c r="F808" s="6"/>
      <c r="G808" s="6"/>
      <c r="H808" s="6"/>
      <c r="I808" s="6"/>
      <c r="J808" s="6"/>
    </row>
    <row r="809" spans="2:10">
      <c r="B809" s="7" t="str">
        <f>[1]Энерпром!$B$11</f>
        <v>07</v>
      </c>
      <c r="C809" s="6"/>
      <c r="D809" s="6"/>
      <c r="E809" s="6"/>
      <c r="F809" s="6"/>
      <c r="G809" s="6"/>
      <c r="H809" s="6"/>
      <c r="I809" s="6"/>
      <c r="J809" s="6"/>
    </row>
    <row r="810" spans="2:10">
      <c r="B810" s="7" t="str">
        <f>[1]Энерпром!$B$11</f>
        <v>07</v>
      </c>
      <c r="C810" s="6"/>
      <c r="D810" s="6"/>
      <c r="E810" s="6"/>
      <c r="F810" s="6"/>
      <c r="G810" s="6"/>
      <c r="H810" s="6"/>
      <c r="I810" s="6"/>
      <c r="J810" s="6"/>
    </row>
    <row r="811" spans="2:10">
      <c r="B811" s="7" t="str">
        <f>[1]Энерпром!$B$11</f>
        <v>07</v>
      </c>
      <c r="C811" s="6"/>
      <c r="D811" s="6"/>
      <c r="E811" s="6"/>
      <c r="F811" s="6"/>
      <c r="G811" s="6"/>
      <c r="H811" s="6"/>
      <c r="I811" s="6"/>
      <c r="J811" s="6"/>
    </row>
    <row r="812" spans="2:10">
      <c r="B812" s="7" t="str">
        <f>[1]Энерпром!$B$11</f>
        <v>07</v>
      </c>
      <c r="C812" s="6"/>
      <c r="D812" s="6"/>
      <c r="E812" s="6"/>
      <c r="F812" s="6"/>
      <c r="G812" s="6"/>
      <c r="H812" s="6"/>
      <c r="I812" s="6"/>
      <c r="J812" s="6"/>
    </row>
    <row r="813" spans="2:10">
      <c r="B813" s="7" t="str">
        <f>[1]Энерпром!$B$11</f>
        <v>07</v>
      </c>
      <c r="C813" s="6"/>
      <c r="D813" s="6"/>
      <c r="E813" s="6"/>
      <c r="F813" s="6"/>
      <c r="G813" s="6"/>
      <c r="H813" s="6"/>
      <c r="I813" s="6"/>
      <c r="J813" s="6"/>
    </row>
    <row r="814" spans="2:10">
      <c r="B814" s="7" t="str">
        <f>[1]Энерпром!$B$11</f>
        <v>07</v>
      </c>
      <c r="C814" s="6"/>
      <c r="D814" s="6"/>
      <c r="E814" s="6"/>
      <c r="F814" s="6"/>
      <c r="G814" s="6"/>
      <c r="H814" s="6"/>
      <c r="I814" s="6"/>
      <c r="J814" s="6"/>
    </row>
    <row r="815" spans="2:10">
      <c r="B815" s="7" t="str">
        <f>[1]Энерпром!$B$11</f>
        <v>07</v>
      </c>
      <c r="C815" s="6"/>
      <c r="D815" s="6"/>
      <c r="E815" s="6"/>
      <c r="F815" s="6"/>
      <c r="G815" s="6"/>
      <c r="H815" s="6"/>
      <c r="I815" s="6"/>
      <c r="J815" s="6"/>
    </row>
    <row r="816" spans="2:10">
      <c r="B816" s="7" t="str">
        <f>[1]Энерпром!$B$11</f>
        <v>07</v>
      </c>
      <c r="C816" s="6"/>
      <c r="D816" s="6"/>
      <c r="E816" s="6"/>
      <c r="F816" s="6"/>
      <c r="G816" s="6"/>
      <c r="H816" s="6"/>
      <c r="I816" s="6"/>
      <c r="J816" s="6"/>
    </row>
    <row r="817" spans="2:10">
      <c r="B817" s="7" t="str">
        <f>[1]Энерпром!$B$11</f>
        <v>07</v>
      </c>
      <c r="C817" s="6"/>
      <c r="D817" s="6"/>
      <c r="E817" s="6"/>
      <c r="F817" s="6"/>
      <c r="G817" s="6"/>
      <c r="H817" s="6"/>
      <c r="I817" s="6"/>
      <c r="J817" s="6"/>
    </row>
    <row r="818" spans="2:10">
      <c r="B818" s="7" t="str">
        <f>[1]Энерпром!$B$11</f>
        <v>07</v>
      </c>
      <c r="C818" s="6"/>
      <c r="D818" s="6"/>
      <c r="E818" s="6"/>
      <c r="F818" s="6"/>
      <c r="G818" s="6"/>
      <c r="H818" s="6"/>
      <c r="I818" s="6"/>
      <c r="J818" s="6"/>
    </row>
    <row r="819" spans="2:10">
      <c r="B819" s="7" t="str">
        <f>[1]Энерпром!$B$11</f>
        <v>07</v>
      </c>
      <c r="C819" s="6"/>
      <c r="D819" s="6"/>
      <c r="E819" s="6"/>
      <c r="F819" s="6"/>
      <c r="G819" s="6"/>
      <c r="H819" s="6"/>
      <c r="I819" s="6"/>
      <c r="J819" s="6"/>
    </row>
    <row r="820" spans="2:10">
      <c r="B820" s="7" t="str">
        <f>[1]Энерпром!$B$11</f>
        <v>07</v>
      </c>
      <c r="C820" s="6"/>
      <c r="D820" s="6"/>
      <c r="E820" s="6"/>
      <c r="F820" s="6"/>
      <c r="G820" s="6"/>
      <c r="H820" s="6"/>
      <c r="I820" s="6"/>
      <c r="J820" s="6"/>
    </row>
    <row r="821" spans="2:10">
      <c r="B821" s="7" t="str">
        <f>[1]Энерпром!$B$11</f>
        <v>07</v>
      </c>
      <c r="C821" s="6"/>
      <c r="D821" s="6"/>
      <c r="E821" s="6"/>
      <c r="F821" s="6"/>
      <c r="G821" s="6"/>
      <c r="H821" s="6"/>
      <c r="I821" s="6"/>
      <c r="J821" s="6"/>
    </row>
    <row r="822" spans="2:10">
      <c r="B822" s="7" t="str">
        <f>[1]Энерпром!$B$11</f>
        <v>07</v>
      </c>
      <c r="C822" s="6"/>
      <c r="D822" s="6"/>
      <c r="E822" s="6"/>
      <c r="F822" s="6"/>
      <c r="G822" s="6"/>
      <c r="H822" s="6"/>
      <c r="I822" s="6"/>
      <c r="J822" s="6"/>
    </row>
    <row r="823" spans="2:10">
      <c r="B823" s="7" t="str">
        <f>[1]Энерпром!$B$11</f>
        <v>07</v>
      </c>
      <c r="C823" s="6"/>
      <c r="D823" s="6"/>
      <c r="E823" s="6"/>
      <c r="F823" s="6"/>
      <c r="G823" s="6"/>
      <c r="H823" s="6"/>
      <c r="I823" s="6"/>
      <c r="J823" s="6"/>
    </row>
    <row r="824" spans="2:10">
      <c r="B824" s="7" t="str">
        <f>[1]Энерпром!$B$11</f>
        <v>07</v>
      </c>
      <c r="C824" s="6"/>
      <c r="D824" s="6"/>
      <c r="E824" s="6"/>
      <c r="F824" s="6"/>
      <c r="G824" s="6"/>
      <c r="H824" s="6"/>
      <c r="I824" s="6"/>
      <c r="J824" s="6"/>
    </row>
    <row r="825" spans="2:10">
      <c r="B825" s="7" t="str">
        <f>[1]Энерпром!$B$11</f>
        <v>07</v>
      </c>
      <c r="C825" s="6"/>
      <c r="D825" s="6"/>
      <c r="E825" s="6"/>
      <c r="F825" s="6"/>
      <c r="G825" s="6"/>
      <c r="H825" s="6"/>
      <c r="I825" s="6"/>
      <c r="J825" s="6"/>
    </row>
    <row r="826" spans="2:10">
      <c r="B826" s="7" t="str">
        <f>[1]Энерпром!$B$11</f>
        <v>07</v>
      </c>
      <c r="C826" s="6"/>
      <c r="D826" s="6"/>
      <c r="E826" s="6"/>
      <c r="F826" s="6"/>
      <c r="G826" s="6"/>
      <c r="H826" s="6"/>
      <c r="I826" s="6"/>
      <c r="J826" s="6"/>
    </row>
    <row r="827" spans="2:10">
      <c r="B827" s="7" t="str">
        <f>[1]Энерпром!$B$11</f>
        <v>07</v>
      </c>
      <c r="C827" s="6"/>
      <c r="D827" s="6"/>
      <c r="E827" s="6"/>
      <c r="F827" s="6"/>
      <c r="G827" s="6"/>
      <c r="H827" s="6"/>
      <c r="I827" s="6"/>
      <c r="J827" s="6"/>
    </row>
    <row r="828" spans="2:10">
      <c r="B828" s="7" t="str">
        <f>[1]Энерпром!$B$11</f>
        <v>07</v>
      </c>
      <c r="C828" s="6"/>
      <c r="D828" s="6"/>
      <c r="E828" s="6"/>
      <c r="F828" s="6"/>
      <c r="G828" s="6"/>
      <c r="H828" s="6"/>
      <c r="I828" s="6"/>
      <c r="J828" s="6"/>
    </row>
    <row r="829" spans="2:10">
      <c r="B829" s="7" t="str">
        <f>[1]Энерпром!$B$11</f>
        <v>07</v>
      </c>
      <c r="C829" s="6"/>
      <c r="D829" s="6"/>
      <c r="E829" s="6"/>
      <c r="F829" s="6"/>
      <c r="G829" s="6"/>
      <c r="H829" s="6"/>
      <c r="I829" s="6"/>
      <c r="J829" s="6"/>
    </row>
    <row r="830" spans="2:10">
      <c r="B830" s="7" t="str">
        <f>[1]Энерпром!$B$11</f>
        <v>07</v>
      </c>
      <c r="C830" s="6"/>
      <c r="D830" s="6"/>
      <c r="E830" s="6"/>
      <c r="F830" s="6"/>
      <c r="G830" s="6"/>
      <c r="H830" s="6"/>
      <c r="I830" s="6"/>
      <c r="J830" s="6"/>
    </row>
    <row r="831" spans="2:10">
      <c r="B831" s="7" t="str">
        <f>[1]Энерпром!$B$11</f>
        <v>07</v>
      </c>
      <c r="C831" s="6"/>
      <c r="D831" s="6"/>
      <c r="E831" s="6"/>
      <c r="F831" s="6"/>
      <c r="G831" s="6"/>
      <c r="H831" s="6"/>
      <c r="I831" s="6"/>
      <c r="J831" s="6"/>
    </row>
    <row r="832" spans="2:10">
      <c r="B832" s="7" t="str">
        <f>[1]Энерпром!$B$11</f>
        <v>07</v>
      </c>
      <c r="C832" s="6"/>
      <c r="D832" s="6"/>
      <c r="E832" s="6"/>
      <c r="F832" s="6"/>
      <c r="G832" s="6"/>
      <c r="H832" s="6"/>
      <c r="I832" s="6"/>
      <c r="J832" s="6"/>
    </row>
    <row r="833" spans="2:10">
      <c r="B833" s="7" t="str">
        <f>[1]Энерпром!$B$11</f>
        <v>07</v>
      </c>
      <c r="C833" s="6"/>
      <c r="D833" s="6"/>
      <c r="E833" s="6"/>
      <c r="F833" s="6"/>
      <c r="G833" s="6"/>
      <c r="H833" s="6"/>
      <c r="I833" s="6"/>
      <c r="J833" s="6"/>
    </row>
    <row r="834" spans="2:10">
      <c r="B834" s="7" t="str">
        <f>[1]Энерпром!$B$11</f>
        <v>07</v>
      </c>
      <c r="C834" s="6"/>
      <c r="D834" s="6"/>
      <c r="E834" s="6"/>
      <c r="F834" s="6"/>
      <c r="G834" s="6"/>
      <c r="H834" s="6"/>
      <c r="I834" s="6"/>
      <c r="J834" s="6"/>
    </row>
    <row r="835" spans="2:10">
      <c r="B835" s="7" t="str">
        <f>[1]Энерпром!$B$11</f>
        <v>07</v>
      </c>
      <c r="C835" s="6"/>
      <c r="D835" s="6"/>
      <c r="E835" s="6"/>
      <c r="F835" s="6"/>
      <c r="G835" s="6"/>
      <c r="H835" s="6"/>
      <c r="I835" s="6"/>
      <c r="J835" s="6"/>
    </row>
    <row r="836" spans="2:10">
      <c r="B836" s="7" t="str">
        <f>[1]Энерпром!$B$11</f>
        <v>07</v>
      </c>
      <c r="C836" s="6"/>
      <c r="D836" s="6"/>
      <c r="E836" s="6"/>
      <c r="F836" s="6"/>
      <c r="G836" s="6"/>
      <c r="H836" s="6"/>
      <c r="I836" s="6"/>
      <c r="J836" s="6"/>
    </row>
    <row r="837" spans="2:10">
      <c r="B837" s="7" t="str">
        <f>[1]Энерпром!$B$11</f>
        <v>07</v>
      </c>
      <c r="C837" s="6"/>
      <c r="D837" s="6"/>
      <c r="E837" s="6"/>
      <c r="F837" s="6"/>
      <c r="G837" s="6"/>
      <c r="H837" s="6"/>
      <c r="I837" s="6"/>
      <c r="J837" s="6"/>
    </row>
    <row r="838" spans="2:10">
      <c r="B838" s="7" t="str">
        <f>[1]Энерпром!$B$11</f>
        <v>07</v>
      </c>
      <c r="C838" s="6"/>
      <c r="D838" s="6"/>
      <c r="E838" s="6"/>
      <c r="F838" s="6"/>
      <c r="G838" s="6"/>
      <c r="H838" s="6"/>
      <c r="I838" s="6"/>
      <c r="J838" s="6"/>
    </row>
    <row r="839" spans="2:10">
      <c r="B839" s="7" t="str">
        <f>[1]Энерпром!$B$11</f>
        <v>07</v>
      </c>
      <c r="C839" s="6"/>
      <c r="D839" s="6"/>
      <c r="E839" s="6"/>
      <c r="F839" s="6"/>
      <c r="G839" s="6"/>
      <c r="H839" s="6"/>
      <c r="I839" s="6"/>
      <c r="J839" s="6"/>
    </row>
    <row r="840" spans="2:10">
      <c r="B840" s="7" t="str">
        <f>[1]Энерпром!$B$11</f>
        <v>07</v>
      </c>
      <c r="C840" s="6"/>
      <c r="D840" s="6"/>
      <c r="E840" s="6"/>
      <c r="F840" s="6"/>
      <c r="G840" s="6"/>
      <c r="H840" s="6"/>
      <c r="I840" s="6"/>
      <c r="J840" s="6"/>
    </row>
    <row r="841" spans="2:10">
      <c r="B841" s="7" t="str">
        <f>[1]Энерпром!$B$11</f>
        <v>07</v>
      </c>
      <c r="C841" s="6"/>
      <c r="D841" s="6"/>
      <c r="E841" s="6"/>
      <c r="F841" s="6"/>
      <c r="G841" s="6"/>
      <c r="H841" s="6"/>
      <c r="I841" s="6"/>
      <c r="J841" s="6"/>
    </row>
    <row r="842" spans="2:10">
      <c r="B842" s="7" t="str">
        <f>[1]Энерпром!$B$11</f>
        <v>07</v>
      </c>
      <c r="C842" s="6"/>
      <c r="D842" s="6"/>
      <c r="E842" s="6"/>
      <c r="F842" s="6"/>
      <c r="G842" s="6"/>
      <c r="H842" s="6"/>
      <c r="I842" s="6"/>
      <c r="J842" s="6"/>
    </row>
    <row r="843" spans="2:10">
      <c r="B843" s="7" t="str">
        <f>[1]Энерпром!$B$11</f>
        <v>07</v>
      </c>
      <c r="C843" s="6"/>
      <c r="D843" s="6"/>
      <c r="E843" s="6"/>
      <c r="F843" s="6"/>
      <c r="G843" s="6"/>
      <c r="H843" s="6"/>
      <c r="I843" s="6"/>
      <c r="J843" s="6"/>
    </row>
    <row r="844" spans="2:10">
      <c r="B844" s="7" t="str">
        <f>[1]Энерпром!$B$11</f>
        <v>07</v>
      </c>
      <c r="C844" s="6"/>
      <c r="D844" s="6"/>
      <c r="E844" s="6"/>
      <c r="F844" s="6"/>
      <c r="G844" s="6"/>
      <c r="H844" s="6"/>
      <c r="I844" s="6"/>
      <c r="J844" s="6"/>
    </row>
    <row r="845" spans="2:10">
      <c r="B845" s="7" t="str">
        <f>[1]Энерпром!$B$11</f>
        <v>07</v>
      </c>
      <c r="C845" s="6"/>
      <c r="D845" s="6"/>
      <c r="E845" s="6"/>
      <c r="F845" s="6"/>
      <c r="G845" s="6"/>
      <c r="H845" s="6"/>
      <c r="I845" s="6"/>
      <c r="J845" s="6"/>
    </row>
    <row r="846" spans="2:10">
      <c r="B846" s="7" t="str">
        <f>[1]Энерпром!$B$11</f>
        <v>07</v>
      </c>
      <c r="C846" s="6"/>
      <c r="D846" s="6"/>
      <c r="E846" s="6"/>
      <c r="F846" s="6"/>
      <c r="G846" s="6"/>
      <c r="H846" s="6"/>
      <c r="I846" s="6"/>
      <c r="J846" s="6"/>
    </row>
    <row r="847" spans="2:10">
      <c r="B847" s="7" t="str">
        <f>[1]Энерпром!$B$11</f>
        <v>07</v>
      </c>
      <c r="C847" s="6"/>
      <c r="D847" s="6"/>
      <c r="E847" s="6"/>
      <c r="F847" s="6"/>
      <c r="G847" s="6"/>
      <c r="H847" s="6"/>
      <c r="I847" s="6"/>
      <c r="J847" s="6"/>
    </row>
    <row r="848" spans="2:10">
      <c r="B848" s="7" t="str">
        <f>[1]Энерпром!$B$11</f>
        <v>07</v>
      </c>
      <c r="C848" s="6"/>
      <c r="D848" s="6"/>
      <c r="E848" s="6"/>
      <c r="F848" s="6"/>
      <c r="G848" s="6"/>
      <c r="H848" s="6"/>
      <c r="I848" s="6"/>
      <c r="J848" s="6"/>
    </row>
    <row r="849" spans="2:10">
      <c r="B849" s="7" t="str">
        <f>[1]Энерпром!$B$11</f>
        <v>07</v>
      </c>
      <c r="C849" s="6"/>
      <c r="D849" s="6"/>
      <c r="E849" s="6"/>
      <c r="F849" s="6"/>
      <c r="G849" s="6"/>
      <c r="H849" s="6"/>
      <c r="I849" s="6"/>
      <c r="J849" s="6"/>
    </row>
    <row r="850" spans="2:10">
      <c r="B850" s="7" t="str">
        <f>[1]Энерпром!$B$11</f>
        <v>07</v>
      </c>
      <c r="C850" s="6"/>
      <c r="D850" s="6"/>
      <c r="E850" s="6"/>
      <c r="F850" s="6"/>
      <c r="G850" s="6"/>
      <c r="H850" s="6"/>
      <c r="I850" s="6"/>
      <c r="J850" s="6"/>
    </row>
    <row r="851" spans="2:10">
      <c r="B851" s="7" t="str">
        <f>[1]Энерпром!$B$11</f>
        <v>07</v>
      </c>
      <c r="C851" s="6"/>
      <c r="D851" s="6"/>
      <c r="E851" s="6"/>
      <c r="F851" s="6"/>
      <c r="G851" s="6"/>
      <c r="H851" s="6"/>
      <c r="I851" s="6"/>
      <c r="J851" s="6"/>
    </row>
    <row r="852" spans="2:10">
      <c r="B852" s="7" t="str">
        <f>[1]Энерпром!$B$11</f>
        <v>07</v>
      </c>
      <c r="C852" s="6"/>
      <c r="D852" s="6"/>
      <c r="E852" s="6"/>
      <c r="F852" s="6"/>
      <c r="G852" s="6"/>
      <c r="H852" s="6"/>
      <c r="I852" s="6"/>
      <c r="J852" s="6"/>
    </row>
    <row r="853" spans="2:10">
      <c r="B853" s="7" t="str">
        <f>[1]Энерпром!$B$11</f>
        <v>07</v>
      </c>
      <c r="C853" s="6"/>
      <c r="D853" s="6"/>
      <c r="E853" s="6"/>
      <c r="F853" s="6"/>
      <c r="G853" s="6"/>
      <c r="H853" s="6"/>
      <c r="I853" s="6"/>
      <c r="J853" s="6"/>
    </row>
    <row r="854" spans="2:10">
      <c r="B854" s="7" t="str">
        <f>[1]Энерпром!$B$11</f>
        <v>07</v>
      </c>
      <c r="C854" s="6"/>
      <c r="D854" s="6"/>
      <c r="E854" s="6"/>
      <c r="F854" s="6"/>
      <c r="G854" s="6"/>
      <c r="H854" s="6"/>
      <c r="I854" s="6"/>
      <c r="J854" s="6"/>
    </row>
    <row r="855" spans="2:10">
      <c r="B855" s="7" t="str">
        <f>[1]Энерпром!$B$11</f>
        <v>07</v>
      </c>
      <c r="C855" s="6"/>
      <c r="D855" s="6"/>
      <c r="E855" s="6"/>
      <c r="F855" s="6"/>
      <c r="G855" s="6"/>
      <c r="H855" s="6"/>
      <c r="I855" s="6"/>
      <c r="J855" s="6"/>
    </row>
    <row r="856" spans="2:10">
      <c r="B856" s="7" t="str">
        <f>[1]Энерпром!$B$11</f>
        <v>07</v>
      </c>
      <c r="C856" s="6"/>
      <c r="D856" s="6"/>
      <c r="E856" s="6"/>
      <c r="F856" s="6"/>
      <c r="G856" s="6"/>
      <c r="H856" s="6"/>
      <c r="I856" s="6"/>
      <c r="J856" s="6"/>
    </row>
    <row r="857" spans="2:10">
      <c r="B857" s="7" t="str">
        <f>[1]Энерпром!$B$11</f>
        <v>07</v>
      </c>
      <c r="C857" s="6"/>
      <c r="D857" s="6"/>
      <c r="E857" s="6"/>
      <c r="F857" s="6"/>
      <c r="G857" s="6"/>
      <c r="H857" s="6"/>
      <c r="I857" s="6"/>
      <c r="J857" s="6"/>
    </row>
    <row r="858" spans="2:10">
      <c r="B858" s="7" t="str">
        <f>[1]Энерпром!$B$11</f>
        <v>07</v>
      </c>
      <c r="C858" s="6"/>
      <c r="D858" s="6"/>
      <c r="E858" s="6"/>
      <c r="F858" s="6"/>
      <c r="G858" s="6"/>
      <c r="H858" s="6"/>
      <c r="I858" s="6"/>
      <c r="J858" s="6"/>
    </row>
    <row r="859" spans="2:10">
      <c r="B859" s="7" t="str">
        <f>[1]Энерпром!$B$11</f>
        <v>07</v>
      </c>
      <c r="C859" s="6"/>
      <c r="D859" s="6"/>
      <c r="E859" s="6"/>
      <c r="F859" s="6"/>
      <c r="G859" s="6"/>
      <c r="H859" s="6"/>
      <c r="I859" s="6"/>
      <c r="J859" s="6"/>
    </row>
    <row r="860" spans="2:10">
      <c r="B860" s="7" t="str">
        <f>[1]Энерпром!$B$11</f>
        <v>07</v>
      </c>
      <c r="C860" s="6"/>
      <c r="D860" s="6"/>
      <c r="E860" s="6"/>
      <c r="F860" s="6"/>
      <c r="G860" s="6"/>
      <c r="H860" s="6"/>
      <c r="I860" s="6"/>
      <c r="J860" s="6"/>
    </row>
    <row r="861" spans="2:10">
      <c r="B861" s="7" t="str">
        <f>[1]Энерпром!$B$11</f>
        <v>07</v>
      </c>
      <c r="C861" s="6"/>
      <c r="D861" s="6"/>
      <c r="E861" s="6"/>
      <c r="F861" s="6"/>
      <c r="G861" s="6"/>
      <c r="H861" s="6"/>
      <c r="I861" s="6"/>
      <c r="J861" s="6"/>
    </row>
    <row r="862" spans="2:10">
      <c r="B862" s="7" t="str">
        <f>[1]Энерпром!$B$11</f>
        <v>07</v>
      </c>
      <c r="C862" s="6"/>
      <c r="D862" s="6"/>
      <c r="E862" s="6"/>
      <c r="F862" s="6"/>
      <c r="G862" s="6"/>
      <c r="H862" s="6"/>
      <c r="I862" s="6"/>
      <c r="J862" s="6"/>
    </row>
    <row r="863" spans="2:10">
      <c r="B863" s="7" t="str">
        <f>[1]Энерпром!$B$11</f>
        <v>07</v>
      </c>
      <c r="C863" s="6"/>
      <c r="D863" s="6"/>
      <c r="E863" s="6"/>
      <c r="F863" s="6"/>
      <c r="G863" s="6"/>
      <c r="H863" s="6"/>
      <c r="I863" s="6"/>
      <c r="J863" s="6"/>
    </row>
    <row r="864" spans="2:10">
      <c r="B864" s="7" t="str">
        <f>[1]Энерпром!$B$11</f>
        <v>07</v>
      </c>
      <c r="C864" s="6"/>
      <c r="D864" s="6"/>
      <c r="E864" s="6"/>
      <c r="F864" s="6"/>
      <c r="G864" s="6"/>
      <c r="H864" s="6"/>
      <c r="I864" s="6"/>
      <c r="J864" s="6"/>
    </row>
    <row r="865" spans="2:10">
      <c r="B865" s="7" t="str">
        <f>[1]Энерпром!$B$11</f>
        <v>07</v>
      </c>
      <c r="C865" s="6"/>
      <c r="D865" s="6"/>
      <c r="E865" s="6"/>
      <c r="F865" s="6"/>
      <c r="G865" s="6"/>
      <c r="H865" s="6"/>
      <c r="I865" s="6"/>
      <c r="J865" s="6"/>
    </row>
    <row r="866" spans="2:10">
      <c r="B866" s="7" t="str">
        <f>[1]Энерпром!$B$11</f>
        <v>07</v>
      </c>
      <c r="C866" s="6"/>
      <c r="D866" s="6"/>
      <c r="E866" s="6"/>
      <c r="F866" s="6"/>
      <c r="G866" s="6"/>
      <c r="H866" s="6"/>
      <c r="I866" s="6"/>
      <c r="J866" s="6"/>
    </row>
    <row r="867" spans="2:10">
      <c r="B867" s="7" t="str">
        <f>[1]Энерпром!$B$11</f>
        <v>07</v>
      </c>
      <c r="C867" s="6"/>
      <c r="D867" s="6"/>
      <c r="E867" s="6"/>
      <c r="F867" s="6"/>
      <c r="G867" s="6"/>
      <c r="H867" s="6"/>
      <c r="I867" s="6"/>
      <c r="J867" s="6"/>
    </row>
    <row r="868" spans="2:10">
      <c r="B868" s="7" t="str">
        <f>[1]Энерпром!$B$11</f>
        <v>07</v>
      </c>
      <c r="C868" s="6"/>
      <c r="D868" s="6"/>
      <c r="E868" s="6"/>
      <c r="F868" s="6"/>
      <c r="G868" s="6"/>
      <c r="H868" s="6"/>
      <c r="I868" s="6"/>
      <c r="J868" s="6"/>
    </row>
    <row r="869" spans="2:10">
      <c r="B869" s="7" t="str">
        <f>[1]Энерпром!$B$11</f>
        <v>07</v>
      </c>
      <c r="C869" s="6"/>
      <c r="D869" s="6"/>
      <c r="E869" s="6"/>
      <c r="F869" s="6"/>
      <c r="G869" s="6"/>
      <c r="H869" s="6"/>
      <c r="I869" s="6"/>
      <c r="J869" s="6"/>
    </row>
    <row r="870" spans="2:10">
      <c r="B870" s="7" t="str">
        <f>[1]Энерпром!$B$11</f>
        <v>07</v>
      </c>
      <c r="C870" s="6"/>
      <c r="D870" s="6"/>
      <c r="E870" s="6"/>
      <c r="F870" s="6"/>
      <c r="G870" s="6"/>
      <c r="H870" s="6"/>
      <c r="I870" s="6"/>
      <c r="J870" s="6"/>
    </row>
    <row r="871" spans="2:10">
      <c r="B871" s="7" t="str">
        <f>[1]Энерпром!$B$11</f>
        <v>07</v>
      </c>
      <c r="C871" s="6"/>
      <c r="D871" s="6"/>
      <c r="E871" s="6"/>
      <c r="F871" s="6"/>
      <c r="G871" s="6"/>
      <c r="H871" s="6"/>
      <c r="I871" s="6"/>
      <c r="J871" s="6"/>
    </row>
    <row r="872" spans="2:10">
      <c r="B872" s="7" t="str">
        <f>[1]Энерпром!$B$11</f>
        <v>07</v>
      </c>
      <c r="C872" s="6"/>
      <c r="D872" s="6"/>
      <c r="E872" s="6"/>
      <c r="F872" s="6"/>
      <c r="G872" s="6"/>
      <c r="H872" s="6"/>
      <c r="I872" s="6"/>
      <c r="J872" s="6"/>
    </row>
    <row r="873" spans="2:10">
      <c r="B873" s="7" t="str">
        <f>[1]Энерпром!$B$11</f>
        <v>07</v>
      </c>
      <c r="C873" s="6"/>
      <c r="D873" s="6"/>
      <c r="E873" s="6"/>
      <c r="F873" s="6"/>
      <c r="G873" s="6"/>
      <c r="H873" s="6"/>
      <c r="I873" s="6"/>
      <c r="J873" s="6"/>
    </row>
    <row r="874" spans="2:10">
      <c r="B874" s="7" t="str">
        <f>[1]Энерпром!$B$11</f>
        <v>07</v>
      </c>
      <c r="C874" s="6"/>
      <c r="D874" s="6"/>
      <c r="E874" s="6"/>
      <c r="F874" s="6"/>
      <c r="G874" s="6"/>
      <c r="H874" s="6"/>
      <c r="I874" s="6"/>
      <c r="J874" s="6"/>
    </row>
    <row r="875" spans="2:10">
      <c r="B875" s="7" t="str">
        <f>[1]Энерпром!$B$11</f>
        <v>07</v>
      </c>
      <c r="C875" s="6"/>
      <c r="D875" s="6"/>
      <c r="E875" s="6"/>
      <c r="F875" s="6"/>
      <c r="G875" s="6"/>
      <c r="H875" s="6"/>
      <c r="I875" s="6"/>
      <c r="J875" s="6"/>
    </row>
    <row r="876" spans="2:10">
      <c r="B876" s="7" t="str">
        <f>[1]Энерпром!$B$11</f>
        <v>07</v>
      </c>
      <c r="C876" s="6"/>
      <c r="D876" s="6"/>
      <c r="E876" s="6"/>
      <c r="F876" s="6"/>
      <c r="G876" s="6"/>
      <c r="H876" s="6"/>
      <c r="I876" s="6"/>
      <c r="J876" s="6"/>
    </row>
    <row r="877" spans="2:10">
      <c r="B877" s="7" t="str">
        <f>[1]Энерпром!$B$11</f>
        <v>07</v>
      </c>
      <c r="C877" s="6"/>
      <c r="D877" s="6"/>
      <c r="E877" s="6"/>
      <c r="F877" s="6"/>
      <c r="G877" s="6"/>
      <c r="H877" s="6"/>
      <c r="I877" s="6"/>
      <c r="J877" s="6"/>
    </row>
    <row r="878" spans="2:10">
      <c r="B878" s="7" t="str">
        <f>[1]Энерпром!$B$11</f>
        <v>07</v>
      </c>
      <c r="C878" s="6"/>
      <c r="D878" s="6"/>
      <c r="E878" s="6"/>
      <c r="F878" s="6"/>
      <c r="G878" s="6"/>
      <c r="H878" s="6"/>
      <c r="I878" s="6"/>
      <c r="J878" s="6"/>
    </row>
    <row r="879" spans="2:10">
      <c r="B879" s="7" t="str">
        <f>[1]Энерпром!$B$11</f>
        <v>07</v>
      </c>
      <c r="C879" s="6"/>
      <c r="D879" s="6"/>
      <c r="E879" s="6"/>
      <c r="F879" s="6"/>
      <c r="G879" s="6"/>
      <c r="H879" s="6"/>
      <c r="I879" s="6"/>
      <c r="J879" s="6"/>
    </row>
    <row r="880" spans="2:10">
      <c r="B880" s="7" t="str">
        <f>[1]Энерпром!$B$11</f>
        <v>07</v>
      </c>
      <c r="C880" s="6"/>
      <c r="D880" s="6"/>
      <c r="E880" s="6"/>
      <c r="F880" s="6"/>
      <c r="G880" s="6"/>
      <c r="H880" s="6"/>
      <c r="I880" s="6"/>
      <c r="J880" s="6"/>
    </row>
    <row r="881" spans="2:10">
      <c r="B881" s="7" t="str">
        <f>[1]Энерпром!$B$11</f>
        <v>07</v>
      </c>
      <c r="C881" s="6"/>
      <c r="D881" s="6"/>
      <c r="E881" s="6"/>
      <c r="F881" s="6"/>
      <c r="G881" s="6"/>
      <c r="H881" s="6"/>
      <c r="I881" s="6"/>
      <c r="J881" s="6"/>
    </row>
    <row r="882" spans="2:10">
      <c r="B882" s="7" t="str">
        <f>[1]Энерпром!$B$11</f>
        <v>07</v>
      </c>
      <c r="C882" s="6"/>
      <c r="D882" s="6"/>
      <c r="E882" s="6"/>
      <c r="F882" s="6"/>
      <c r="G882" s="6"/>
      <c r="H882" s="6"/>
      <c r="I882" s="6"/>
      <c r="J882" s="6"/>
    </row>
    <row r="883" spans="2:10">
      <c r="B883" s="7" t="str">
        <f>[1]Энерпром!$B$11</f>
        <v>07</v>
      </c>
      <c r="C883" s="6"/>
      <c r="D883" s="6"/>
      <c r="E883" s="6"/>
      <c r="F883" s="6"/>
      <c r="G883" s="6"/>
      <c r="H883" s="6"/>
      <c r="I883" s="6"/>
      <c r="J883" s="6"/>
    </row>
    <row r="884" spans="2:10">
      <c r="B884" s="7" t="str">
        <f>[1]Энерпром!$B$11</f>
        <v>07</v>
      </c>
      <c r="C884" s="6"/>
      <c r="D884" s="6"/>
      <c r="E884" s="6"/>
      <c r="F884" s="6"/>
      <c r="G884" s="6"/>
      <c r="H884" s="6"/>
      <c r="I884" s="6"/>
      <c r="J884" s="6"/>
    </row>
    <row r="885" spans="2:10">
      <c r="B885" s="7" t="str">
        <f>[1]Энерпром!$B$11</f>
        <v>07</v>
      </c>
      <c r="C885" s="6"/>
      <c r="D885" s="6"/>
      <c r="E885" s="6"/>
      <c r="F885" s="6"/>
      <c r="G885" s="6"/>
      <c r="H885" s="6"/>
      <c r="I885" s="6"/>
      <c r="J885" s="6"/>
    </row>
    <row r="886" spans="2:10">
      <c r="B886" s="7" t="str">
        <f>[1]Энерпром!$B$11</f>
        <v>07</v>
      </c>
      <c r="C886" s="6"/>
      <c r="D886" s="6"/>
      <c r="E886" s="6"/>
      <c r="F886" s="6"/>
      <c r="G886" s="6"/>
      <c r="H886" s="6"/>
      <c r="I886" s="6"/>
      <c r="J886" s="6"/>
    </row>
    <row r="887" spans="2:10">
      <c r="B887" s="7" t="str">
        <f>[1]Энерпром!$B$11</f>
        <v>07</v>
      </c>
      <c r="C887" s="6"/>
      <c r="D887" s="6"/>
      <c r="E887" s="6"/>
      <c r="F887" s="6"/>
      <c r="G887" s="6"/>
      <c r="H887" s="6"/>
      <c r="I887" s="6"/>
      <c r="J887" s="6"/>
    </row>
    <row r="888" spans="2:10">
      <c r="B888" s="7" t="str">
        <f>[1]Энерпром!$B$11</f>
        <v>07</v>
      </c>
      <c r="C888" s="6"/>
      <c r="D888" s="6"/>
      <c r="E888" s="6"/>
      <c r="F888" s="6"/>
      <c r="G888" s="6"/>
      <c r="H888" s="6"/>
      <c r="I888" s="6"/>
      <c r="J888" s="6"/>
    </row>
    <row r="889" spans="2:10">
      <c r="B889" s="7" t="str">
        <f>[1]Энерпром!$B$11</f>
        <v>07</v>
      </c>
      <c r="C889" s="6"/>
      <c r="D889" s="6"/>
      <c r="E889" s="6"/>
      <c r="F889" s="6"/>
      <c r="G889" s="6"/>
      <c r="H889" s="6"/>
      <c r="I889" s="6"/>
      <c r="J889" s="6"/>
    </row>
    <row r="890" spans="2:10">
      <c r="B890" s="7" t="str">
        <f>[1]Энерпром!$B$11</f>
        <v>07</v>
      </c>
      <c r="C890" s="6"/>
      <c r="D890" s="6"/>
      <c r="E890" s="6"/>
      <c r="F890" s="6"/>
      <c r="G890" s="6"/>
      <c r="H890" s="6"/>
      <c r="I890" s="6"/>
      <c r="J890" s="6"/>
    </row>
    <row r="891" spans="2:10">
      <c r="B891" s="7" t="str">
        <f>[1]Энерпром!$B$11</f>
        <v>07</v>
      </c>
      <c r="C891" s="6"/>
      <c r="D891" s="6"/>
      <c r="E891" s="6"/>
      <c r="F891" s="6"/>
      <c r="G891" s="6"/>
      <c r="H891" s="6"/>
      <c r="I891" s="6"/>
      <c r="J891" s="6"/>
    </row>
    <row r="892" spans="2:10">
      <c r="B892" s="7" t="str">
        <f>[1]Энерпром!$B$11</f>
        <v>07</v>
      </c>
      <c r="C892" s="6"/>
      <c r="D892" s="6"/>
      <c r="E892" s="6"/>
      <c r="F892" s="6"/>
      <c r="G892" s="6"/>
      <c r="H892" s="6"/>
      <c r="I892" s="6"/>
      <c r="J892" s="6"/>
    </row>
    <row r="893" spans="2:10">
      <c r="B893" s="7" t="str">
        <f>[1]Энерпром!$B$11</f>
        <v>07</v>
      </c>
      <c r="C893" s="6"/>
      <c r="D893" s="6"/>
      <c r="E893" s="6"/>
      <c r="F893" s="6"/>
      <c r="G893" s="6"/>
      <c r="H893" s="6"/>
      <c r="I893" s="6"/>
      <c r="J893" s="6"/>
    </row>
    <row r="894" spans="2:10">
      <c r="B894" s="7" t="str">
        <f>[1]Энерпром!$B$11</f>
        <v>07</v>
      </c>
      <c r="C894" s="6"/>
      <c r="D894" s="6"/>
      <c r="E894" s="6"/>
      <c r="F894" s="6"/>
      <c r="G894" s="6"/>
      <c r="H894" s="6"/>
      <c r="I894" s="6"/>
      <c r="J894" s="6"/>
    </row>
    <row r="895" spans="2:10">
      <c r="B895" s="7" t="str">
        <f>[1]Энерпром!$B$11</f>
        <v>07</v>
      </c>
      <c r="C895" s="6"/>
      <c r="D895" s="6"/>
      <c r="E895" s="6"/>
      <c r="F895" s="6"/>
      <c r="G895" s="6"/>
      <c r="H895" s="6"/>
      <c r="I895" s="6"/>
      <c r="J895" s="6"/>
    </row>
    <row r="896" spans="2:10">
      <c r="B896" s="7" t="str">
        <f>[1]Энерпром!$B$11</f>
        <v>07</v>
      </c>
      <c r="C896" s="6"/>
      <c r="D896" s="6"/>
      <c r="E896" s="6"/>
      <c r="F896" s="6"/>
      <c r="G896" s="6"/>
      <c r="H896" s="6"/>
      <c r="I896" s="6"/>
      <c r="J896" s="6"/>
    </row>
    <row r="897" spans="2:10">
      <c r="B897" s="7" t="str">
        <f>[1]Энерпром!$B$11</f>
        <v>07</v>
      </c>
      <c r="C897" s="6"/>
      <c r="D897" s="6"/>
      <c r="E897" s="6"/>
      <c r="F897" s="6"/>
      <c r="G897" s="6"/>
      <c r="H897" s="6"/>
      <c r="I897" s="6"/>
      <c r="J897" s="6"/>
    </row>
    <row r="898" spans="2:10">
      <c r="B898" s="7" t="str">
        <f>[1]Энерпром!$B$11</f>
        <v>07</v>
      </c>
      <c r="C898" s="6"/>
      <c r="D898" s="6"/>
      <c r="E898" s="6"/>
      <c r="F898" s="6"/>
      <c r="G898" s="6"/>
      <c r="H898" s="6"/>
      <c r="I898" s="6"/>
      <c r="J898" s="6"/>
    </row>
    <row r="899" spans="2:10">
      <c r="B899" s="7" t="str">
        <f>[1]Энерпром!$B$11</f>
        <v>07</v>
      </c>
      <c r="C899" s="6"/>
      <c r="D899" s="6"/>
      <c r="E899" s="6"/>
      <c r="F899" s="6"/>
      <c r="G899" s="6"/>
      <c r="H899" s="6"/>
      <c r="I899" s="6"/>
      <c r="J899" s="6"/>
    </row>
    <row r="900" spans="2:10">
      <c r="B900" s="7" t="str">
        <f>[1]Энерпром!$B$11</f>
        <v>07</v>
      </c>
      <c r="C900" s="6"/>
      <c r="D900" s="6"/>
      <c r="E900" s="6"/>
      <c r="F900" s="6"/>
      <c r="G900" s="6"/>
      <c r="H900" s="6"/>
      <c r="I900" s="6"/>
      <c r="J900" s="6"/>
    </row>
    <row r="901" spans="2:10">
      <c r="B901" s="7" t="str">
        <f>[1]Энерпром!$B$11</f>
        <v>07</v>
      </c>
      <c r="C901" s="6"/>
      <c r="D901" s="6"/>
      <c r="E901" s="6"/>
      <c r="F901" s="6"/>
      <c r="G901" s="6"/>
      <c r="H901" s="6"/>
      <c r="I901" s="6"/>
      <c r="J901" s="6"/>
    </row>
    <row r="902" spans="2:10">
      <c r="B902" s="7" t="str">
        <f>[1]Энерпром!$B$11</f>
        <v>07</v>
      </c>
      <c r="C902" s="6"/>
      <c r="D902" s="6"/>
      <c r="E902" s="6"/>
      <c r="F902" s="6"/>
      <c r="G902" s="6"/>
      <c r="H902" s="6"/>
      <c r="I902" s="6"/>
      <c r="J902" s="6"/>
    </row>
    <row r="903" spans="2:10">
      <c r="B903" s="7" t="str">
        <f>[1]Энерпром!$B$11</f>
        <v>07</v>
      </c>
      <c r="C903" s="6"/>
      <c r="D903" s="6"/>
      <c r="E903" s="6"/>
      <c r="F903" s="6"/>
      <c r="G903" s="6"/>
      <c r="H903" s="6"/>
      <c r="I903" s="6"/>
      <c r="J903" s="6"/>
    </row>
    <row r="904" spans="2:10">
      <c r="B904" s="7" t="str">
        <f>[1]Энерпром!$B$11</f>
        <v>07</v>
      </c>
      <c r="C904" s="6"/>
      <c r="D904" s="6"/>
      <c r="E904" s="6"/>
      <c r="F904" s="6"/>
      <c r="G904" s="6"/>
      <c r="H904" s="6"/>
      <c r="I904" s="6"/>
      <c r="J904" s="6"/>
    </row>
    <row r="905" spans="2:10">
      <c r="B905" s="7" t="str">
        <f>[1]Энерпром!$B$11</f>
        <v>07</v>
      </c>
      <c r="C905" s="6"/>
      <c r="D905" s="6"/>
      <c r="E905" s="6"/>
      <c r="F905" s="6"/>
      <c r="G905" s="6"/>
      <c r="H905" s="6"/>
      <c r="I905" s="6"/>
      <c r="J905" s="6"/>
    </row>
    <row r="906" spans="2:10">
      <c r="B906" s="7" t="str">
        <f>[1]Энерпром!$B$11</f>
        <v>07</v>
      </c>
      <c r="C906" s="6"/>
      <c r="D906" s="6"/>
      <c r="E906" s="6"/>
      <c r="F906" s="6"/>
      <c r="G906" s="6"/>
      <c r="H906" s="6"/>
      <c r="I906" s="6"/>
      <c r="J906" s="6"/>
    </row>
    <row r="907" spans="2:10">
      <c r="B907" s="7" t="str">
        <f>[1]Энерпром!$B$11</f>
        <v>07</v>
      </c>
      <c r="C907" s="6"/>
      <c r="D907" s="6"/>
      <c r="E907" s="6"/>
      <c r="F907" s="6"/>
      <c r="G907" s="6"/>
      <c r="H907" s="6"/>
      <c r="I907" s="6"/>
      <c r="J907" s="6"/>
    </row>
    <row r="908" spans="2:10">
      <c r="B908" s="7" t="str">
        <f>[1]Энерпром!$B$11</f>
        <v>07</v>
      </c>
      <c r="C908" s="6"/>
      <c r="D908" s="6"/>
      <c r="E908" s="6"/>
      <c r="F908" s="6"/>
      <c r="G908" s="6"/>
      <c r="H908" s="6"/>
      <c r="I908" s="6"/>
      <c r="J908" s="6"/>
    </row>
    <row r="909" spans="2:10">
      <c r="B909" s="7" t="str">
        <f>[1]Энерпром!$B$11</f>
        <v>07</v>
      </c>
      <c r="C909" s="6"/>
      <c r="D909" s="6"/>
      <c r="E909" s="6"/>
      <c r="F909" s="6"/>
      <c r="G909" s="6"/>
      <c r="H909" s="6"/>
      <c r="I909" s="6"/>
      <c r="J909" s="6"/>
    </row>
    <row r="910" spans="2:10">
      <c r="B910" s="7" t="str">
        <f>[1]Энерпром!$B$11</f>
        <v>07</v>
      </c>
      <c r="C910" s="6"/>
      <c r="D910" s="6"/>
      <c r="E910" s="6"/>
      <c r="F910" s="6"/>
      <c r="G910" s="6"/>
      <c r="H910" s="6"/>
      <c r="I910" s="6"/>
      <c r="J910" s="6"/>
    </row>
    <row r="911" spans="2:10">
      <c r="B911" s="7" t="str">
        <f>[1]Энерпром!$B$11</f>
        <v>07</v>
      </c>
      <c r="C911" s="6"/>
      <c r="D911" s="6"/>
      <c r="E911" s="6"/>
      <c r="F911" s="6"/>
      <c r="G911" s="6"/>
      <c r="H911" s="6"/>
      <c r="I911" s="6"/>
      <c r="J911" s="6"/>
    </row>
    <row r="912" spans="2:10">
      <c r="B912" s="7" t="str">
        <f>[1]Энерпром!$B$11</f>
        <v>07</v>
      </c>
      <c r="C912" s="6"/>
      <c r="D912" s="6"/>
      <c r="E912" s="6"/>
      <c r="F912" s="6"/>
      <c r="G912" s="6"/>
      <c r="H912" s="6"/>
      <c r="I912" s="6"/>
      <c r="J912" s="6"/>
    </row>
    <row r="913" spans="2:10">
      <c r="B913" s="7" t="str">
        <f>[1]Энерпром!$B$11</f>
        <v>07</v>
      </c>
      <c r="C913" s="6"/>
      <c r="D913" s="6"/>
      <c r="E913" s="6"/>
      <c r="F913" s="6"/>
      <c r="G913" s="6"/>
      <c r="H913" s="6"/>
      <c r="I913" s="6"/>
      <c r="J913" s="6"/>
    </row>
    <row r="914" spans="2:10">
      <c r="B914" s="7" t="str">
        <f>[1]Энерпром!$B$11</f>
        <v>07</v>
      </c>
      <c r="C914" s="6"/>
      <c r="D914" s="6"/>
      <c r="E914" s="6"/>
      <c r="F914" s="6"/>
      <c r="G914" s="6"/>
      <c r="H914" s="6"/>
      <c r="I914" s="6"/>
      <c r="J914" s="6"/>
    </row>
    <row r="915" spans="2:10">
      <c r="B915" s="7" t="str">
        <f>[1]Энерпром!$B$11</f>
        <v>07</v>
      </c>
      <c r="C915" s="6"/>
      <c r="D915" s="6"/>
      <c r="E915" s="6"/>
      <c r="F915" s="6"/>
      <c r="G915" s="6"/>
      <c r="H915" s="6"/>
      <c r="I915" s="6"/>
      <c r="J915" s="6"/>
    </row>
    <row r="916" spans="2:10">
      <c r="B916" s="7" t="str">
        <f>[1]Энерпром!$B$11</f>
        <v>07</v>
      </c>
      <c r="C916" s="6"/>
      <c r="D916" s="6"/>
      <c r="E916" s="6"/>
      <c r="F916" s="6"/>
      <c r="G916" s="6"/>
      <c r="H916" s="6"/>
      <c r="I916" s="6"/>
      <c r="J916" s="6"/>
    </row>
    <row r="917" spans="2:10">
      <c r="B917" s="7" t="str">
        <f>[1]Энерпром!$B$11</f>
        <v>07</v>
      </c>
      <c r="C917" s="6"/>
      <c r="D917" s="6"/>
      <c r="E917" s="6"/>
      <c r="F917" s="6"/>
      <c r="G917" s="6"/>
      <c r="H917" s="6"/>
      <c r="I917" s="6"/>
      <c r="J917" s="6"/>
    </row>
    <row r="918" spans="2:10">
      <c r="B918" s="7" t="str">
        <f>[1]Энерпром!$B$11</f>
        <v>07</v>
      </c>
      <c r="C918" s="6"/>
      <c r="D918" s="6"/>
      <c r="E918" s="6"/>
      <c r="F918" s="6"/>
      <c r="G918" s="6"/>
      <c r="H918" s="6"/>
      <c r="I918" s="6"/>
      <c r="J918" s="6"/>
    </row>
    <row r="919" spans="2:10">
      <c r="B919" s="7" t="str">
        <f>[1]Энерпром!$B$11</f>
        <v>07</v>
      </c>
      <c r="C919" s="6"/>
      <c r="D919" s="6"/>
      <c r="E919" s="6"/>
      <c r="F919" s="6"/>
      <c r="G919" s="6"/>
      <c r="H919" s="6"/>
      <c r="I919" s="6"/>
      <c r="J919" s="6"/>
    </row>
    <row r="920" spans="2:10">
      <c r="B920" s="7" t="str">
        <f>[1]Энерпром!$B$11</f>
        <v>07</v>
      </c>
      <c r="C920" s="6"/>
      <c r="D920" s="6"/>
      <c r="E920" s="6"/>
      <c r="F920" s="6"/>
      <c r="G920" s="6"/>
      <c r="H920" s="6"/>
      <c r="I920" s="6"/>
      <c r="J920" s="6"/>
    </row>
    <row r="921" spans="2:10">
      <c r="B921" s="7" t="str">
        <f>[1]Энерпром!$B$11</f>
        <v>07</v>
      </c>
      <c r="C921" s="6"/>
      <c r="D921" s="6"/>
      <c r="E921" s="6"/>
      <c r="F921" s="6"/>
      <c r="G921" s="6"/>
      <c r="H921" s="6"/>
      <c r="I921" s="6"/>
      <c r="J921" s="6"/>
    </row>
    <row r="922" spans="2:10">
      <c r="B922" s="7" t="str">
        <f>[1]Энерпром!$B$11</f>
        <v>07</v>
      </c>
      <c r="C922" s="6"/>
      <c r="D922" s="6"/>
      <c r="E922" s="6"/>
      <c r="F922" s="6"/>
      <c r="G922" s="6"/>
      <c r="H922" s="6"/>
      <c r="I922" s="6"/>
      <c r="J922" s="6"/>
    </row>
    <row r="923" spans="2:10">
      <c r="B923" s="7" t="str">
        <f>[1]Энерпром!$B$11</f>
        <v>07</v>
      </c>
      <c r="C923" s="6"/>
      <c r="D923" s="6"/>
      <c r="E923" s="6"/>
      <c r="F923" s="6"/>
      <c r="G923" s="6"/>
      <c r="H923" s="6"/>
      <c r="I923" s="6"/>
      <c r="J923" s="6"/>
    </row>
    <row r="924" spans="2:10">
      <c r="B924" s="7" t="str">
        <f>[1]Энерпром!$B$11</f>
        <v>07</v>
      </c>
      <c r="C924" s="6"/>
      <c r="D924" s="6"/>
      <c r="E924" s="6"/>
      <c r="F924" s="6"/>
      <c r="G924" s="6"/>
      <c r="H924" s="6"/>
      <c r="I924" s="6"/>
      <c r="J924" s="6"/>
    </row>
    <row r="925" spans="2:10">
      <c r="B925" s="7" t="str">
        <f>[1]Энерпром!$B$11</f>
        <v>07</v>
      </c>
      <c r="C925" s="6"/>
      <c r="D925" s="6"/>
      <c r="E925" s="6"/>
      <c r="F925" s="6"/>
      <c r="G925" s="6"/>
      <c r="H925" s="6"/>
      <c r="I925" s="6"/>
      <c r="J925" s="6"/>
    </row>
    <row r="926" spans="2:10">
      <c r="B926" s="7" t="str">
        <f>[1]Энерпром!$B$11</f>
        <v>07</v>
      </c>
      <c r="C926" s="6"/>
      <c r="D926" s="6"/>
      <c r="E926" s="6"/>
      <c r="F926" s="6"/>
      <c r="G926" s="6"/>
      <c r="H926" s="6"/>
      <c r="I926" s="6"/>
      <c r="J926" s="6"/>
    </row>
    <row r="927" spans="2:10">
      <c r="B927" s="7" t="str">
        <f>[1]Энерпром!$B$11</f>
        <v>07</v>
      </c>
      <c r="C927" s="6"/>
      <c r="D927" s="6"/>
      <c r="E927" s="6"/>
      <c r="F927" s="6"/>
      <c r="G927" s="6"/>
      <c r="H927" s="6"/>
      <c r="I927" s="6"/>
      <c r="J927" s="6"/>
    </row>
    <row r="928" spans="2:10">
      <c r="B928" s="7" t="str">
        <f>[1]Энерпром!$B$11</f>
        <v>07</v>
      </c>
      <c r="C928" s="6"/>
      <c r="D928" s="6"/>
      <c r="E928" s="6"/>
      <c r="F928" s="6"/>
      <c r="G928" s="6"/>
      <c r="H928" s="6"/>
      <c r="I928" s="6"/>
      <c r="J928" s="6"/>
    </row>
    <row r="929" spans="2:10">
      <c r="B929" s="7" t="str">
        <f>[1]Энерпром!$B$11</f>
        <v>07</v>
      </c>
      <c r="C929" s="6"/>
      <c r="D929" s="6"/>
      <c r="E929" s="6"/>
      <c r="F929" s="6"/>
      <c r="G929" s="6"/>
      <c r="H929" s="6"/>
      <c r="I929" s="6"/>
      <c r="J929" s="6"/>
    </row>
    <row r="930" spans="2:10">
      <c r="B930" s="7" t="str">
        <f>[1]Энерпром!$B$11</f>
        <v>07</v>
      </c>
      <c r="C930" s="6"/>
      <c r="D930" s="6"/>
      <c r="E930" s="6"/>
      <c r="F930" s="6"/>
      <c r="G930" s="6"/>
      <c r="H930" s="6"/>
      <c r="I930" s="6"/>
      <c r="J930" s="6"/>
    </row>
    <row r="931" spans="2:10">
      <c r="B931" s="7" t="str">
        <f>[1]Энерпром!$B$11</f>
        <v>07</v>
      </c>
      <c r="C931" s="6"/>
      <c r="D931" s="6"/>
      <c r="E931" s="6"/>
      <c r="F931" s="6"/>
      <c r="G931" s="6"/>
      <c r="H931" s="6"/>
      <c r="I931" s="6"/>
      <c r="J931" s="6"/>
    </row>
    <row r="932" spans="2:10">
      <c r="B932" s="7" t="str">
        <f>[1]Энерпром!$B$11</f>
        <v>07</v>
      </c>
      <c r="C932" s="6"/>
      <c r="D932" s="6"/>
      <c r="E932" s="6"/>
      <c r="F932" s="6"/>
      <c r="G932" s="6"/>
      <c r="H932" s="6"/>
      <c r="I932" s="6"/>
      <c r="J932" s="6"/>
    </row>
    <row r="933" spans="2:10">
      <c r="B933" s="7" t="str">
        <f>[1]Энерпром!$B$11</f>
        <v>07</v>
      </c>
      <c r="C933" s="6"/>
      <c r="D933" s="6"/>
      <c r="E933" s="6"/>
      <c r="F933" s="6"/>
      <c r="G933" s="6"/>
      <c r="H933" s="6"/>
      <c r="I933" s="6"/>
      <c r="J933" s="6"/>
    </row>
    <row r="934" spans="2:10">
      <c r="B934" s="7" t="str">
        <f>[1]Энерпром!$B$11</f>
        <v>07</v>
      </c>
      <c r="C934" s="6"/>
      <c r="D934" s="6"/>
      <c r="E934" s="6"/>
      <c r="F934" s="6"/>
      <c r="G934" s="6"/>
      <c r="H934" s="6"/>
      <c r="I934" s="6"/>
      <c r="J934" s="6"/>
    </row>
    <row r="935" spans="2:10">
      <c r="B935" s="7" t="str">
        <f>[1]Энерпром!$B$11</f>
        <v>07</v>
      </c>
      <c r="C935" s="6"/>
      <c r="D935" s="6"/>
      <c r="E935" s="6"/>
      <c r="F935" s="6"/>
      <c r="G935" s="6"/>
      <c r="H935" s="6"/>
      <c r="I935" s="6"/>
      <c r="J935" s="6"/>
    </row>
    <row r="936" spans="2:10">
      <c r="B936" s="7" t="str">
        <f>[1]Энерпром!$B$11</f>
        <v>07</v>
      </c>
      <c r="C936" s="6"/>
      <c r="D936" s="6"/>
      <c r="E936" s="6"/>
      <c r="F936" s="6"/>
      <c r="G936" s="6"/>
      <c r="H936" s="6"/>
      <c r="I936" s="6"/>
      <c r="J936" s="6"/>
    </row>
    <row r="937" spans="2:10">
      <c r="B937" s="7" t="str">
        <f>[1]Энерпром!$B$11</f>
        <v>07</v>
      </c>
      <c r="C937" s="6"/>
      <c r="D937" s="6"/>
      <c r="E937" s="6"/>
      <c r="F937" s="6"/>
      <c r="G937" s="6"/>
      <c r="H937" s="6"/>
      <c r="I937" s="6"/>
      <c r="J937" s="6"/>
    </row>
    <row r="938" spans="2:10">
      <c r="B938" s="7" t="str">
        <f>[1]Энерпром!$B$11</f>
        <v>07</v>
      </c>
      <c r="C938" s="6"/>
      <c r="D938" s="6"/>
      <c r="E938" s="6"/>
      <c r="F938" s="6"/>
      <c r="G938" s="6"/>
      <c r="H938" s="6"/>
      <c r="I938" s="6"/>
      <c r="J938" s="6"/>
    </row>
    <row r="939" spans="2:10">
      <c r="B939" s="7" t="str">
        <f>[1]Энерпром!$B$11</f>
        <v>07</v>
      </c>
      <c r="C939" s="6"/>
      <c r="D939" s="6"/>
      <c r="E939" s="6"/>
      <c r="F939" s="6"/>
      <c r="G939" s="6"/>
      <c r="H939" s="6"/>
      <c r="I939" s="6"/>
      <c r="J939" s="6"/>
    </row>
    <row r="940" spans="2:10">
      <c r="B940" s="7" t="str">
        <f>[1]Энерпром!$B$11</f>
        <v>07</v>
      </c>
      <c r="C940" s="6"/>
      <c r="D940" s="6"/>
      <c r="E940" s="6"/>
      <c r="F940" s="6"/>
      <c r="G940" s="6"/>
      <c r="H940" s="6"/>
      <c r="I940" s="6"/>
      <c r="J940" s="6"/>
    </row>
    <row r="941" spans="2:10">
      <c r="B941" s="7" t="str">
        <f>[1]Энерпром!$B$11</f>
        <v>07</v>
      </c>
      <c r="C941" s="6"/>
      <c r="D941" s="6"/>
      <c r="E941" s="6"/>
      <c r="F941" s="6"/>
      <c r="G941" s="6"/>
      <c r="H941" s="6"/>
      <c r="I941" s="6"/>
      <c r="J941" s="6"/>
    </row>
    <row r="942" spans="2:10">
      <c r="B942" s="7" t="str">
        <f>[1]Энерпром!$B$11</f>
        <v>07</v>
      </c>
      <c r="C942" s="6"/>
      <c r="D942" s="6"/>
      <c r="E942" s="6"/>
      <c r="F942" s="6"/>
      <c r="G942" s="6"/>
      <c r="H942" s="6"/>
      <c r="I942" s="6"/>
      <c r="J942" s="6"/>
    </row>
    <row r="943" spans="2:10">
      <c r="B943" s="7" t="str">
        <f>[1]Энерпром!$B$11</f>
        <v>07</v>
      </c>
      <c r="C943" s="6"/>
      <c r="D943" s="6"/>
      <c r="E943" s="6"/>
      <c r="F943" s="6"/>
      <c r="G943" s="6"/>
      <c r="H943" s="6"/>
      <c r="I943" s="6"/>
      <c r="J943" s="6"/>
    </row>
    <row r="944" spans="2:10">
      <c r="B944" s="7" t="str">
        <f>[1]Энерпром!$B$11</f>
        <v>07</v>
      </c>
      <c r="C944" s="6"/>
      <c r="D944" s="6"/>
      <c r="E944" s="6"/>
      <c r="F944" s="6"/>
      <c r="G944" s="6"/>
      <c r="H944" s="6"/>
      <c r="I944" s="6"/>
      <c r="J944" s="6"/>
    </row>
    <row r="945" spans="2:10">
      <c r="B945" s="7" t="str">
        <f>[1]Энерпром!$B$11</f>
        <v>07</v>
      </c>
      <c r="C945" s="6"/>
      <c r="D945" s="6"/>
      <c r="E945" s="6"/>
      <c r="F945" s="6"/>
      <c r="G945" s="6"/>
      <c r="H945" s="6"/>
      <c r="I945" s="6"/>
      <c r="J945" s="6"/>
    </row>
    <row r="946" spans="2:10">
      <c r="B946" s="7" t="str">
        <f>[1]Энерпром!$B$11</f>
        <v>07</v>
      </c>
      <c r="C946" s="6"/>
      <c r="D946" s="6"/>
      <c r="E946" s="6"/>
      <c r="F946" s="6"/>
      <c r="G946" s="6"/>
      <c r="H946" s="6"/>
      <c r="I946" s="6"/>
      <c r="J946" s="6"/>
    </row>
    <row r="947" spans="2:10">
      <c r="B947" s="7" t="str">
        <f>[1]Энерпром!$B$11</f>
        <v>07</v>
      </c>
      <c r="C947" s="6"/>
      <c r="D947" s="6"/>
      <c r="E947" s="6"/>
      <c r="F947" s="6"/>
      <c r="G947" s="6"/>
      <c r="H947" s="6"/>
      <c r="I947" s="6"/>
      <c r="J947" s="6"/>
    </row>
    <row r="948" spans="2:10">
      <c r="B948" s="7" t="str">
        <f>[1]Энерпром!$B$11</f>
        <v>07</v>
      </c>
      <c r="C948" s="6"/>
      <c r="D948" s="6"/>
      <c r="E948" s="6"/>
      <c r="F948" s="6"/>
      <c r="G948" s="6"/>
      <c r="H948" s="6"/>
      <c r="I948" s="6"/>
      <c r="J948" s="6"/>
    </row>
    <row r="949" spans="2:10">
      <c r="B949" s="7" t="str">
        <f>[1]Энерпром!$B$11</f>
        <v>07</v>
      </c>
      <c r="C949" s="6"/>
      <c r="D949" s="6"/>
      <c r="E949" s="6"/>
      <c r="F949" s="6"/>
      <c r="G949" s="6"/>
      <c r="H949" s="6"/>
      <c r="I949" s="6"/>
      <c r="J949" s="6"/>
    </row>
    <row r="950" spans="2:10">
      <c r="B950" s="7" t="str">
        <f>[1]Энерпром!$B$11</f>
        <v>07</v>
      </c>
      <c r="C950" s="6"/>
      <c r="D950" s="6"/>
      <c r="E950" s="6"/>
      <c r="F950" s="6"/>
      <c r="G950" s="6"/>
      <c r="H950" s="6"/>
      <c r="I950" s="6"/>
      <c r="J950" s="6"/>
    </row>
    <row r="951" spans="2:10">
      <c r="B951" s="7" t="str">
        <f>[1]Энерпром!$B$11</f>
        <v>07</v>
      </c>
      <c r="C951" s="6"/>
      <c r="D951" s="6"/>
      <c r="E951" s="6"/>
      <c r="F951" s="6"/>
      <c r="G951" s="6"/>
      <c r="H951" s="6"/>
      <c r="I951" s="6"/>
      <c r="J951" s="6"/>
    </row>
    <row r="952" spans="2:10">
      <c r="B952" s="7" t="str">
        <f>[1]Энерпром!$B$11</f>
        <v>07</v>
      </c>
      <c r="C952" s="6"/>
      <c r="D952" s="6"/>
      <c r="E952" s="6"/>
      <c r="F952" s="6"/>
      <c r="G952" s="6"/>
      <c r="H952" s="6"/>
      <c r="I952" s="6"/>
      <c r="J952" s="6"/>
    </row>
    <row r="953" spans="2:10">
      <c r="B953" s="7" t="str">
        <f>[1]Энерпром!$B$11</f>
        <v>07</v>
      </c>
      <c r="C953" s="6"/>
      <c r="D953" s="6"/>
      <c r="E953" s="6"/>
      <c r="F953" s="6"/>
      <c r="G953" s="6"/>
      <c r="H953" s="6"/>
      <c r="I953" s="6"/>
      <c r="J953" s="6"/>
    </row>
    <row r="954" spans="2:10">
      <c r="B954" s="7" t="str">
        <f>[1]Энерпром!$B$11</f>
        <v>07</v>
      </c>
      <c r="C954" s="6"/>
      <c r="D954" s="6"/>
      <c r="E954" s="6"/>
      <c r="F954" s="6"/>
      <c r="G954" s="6"/>
      <c r="H954" s="6"/>
      <c r="I954" s="6"/>
      <c r="J954" s="6"/>
    </row>
    <row r="955" spans="2:10">
      <c r="B955" s="7" t="str">
        <f>[1]Энерпром!$B$11</f>
        <v>07</v>
      </c>
      <c r="C955" s="6"/>
      <c r="D955" s="6"/>
      <c r="E955" s="6"/>
      <c r="F955" s="6"/>
      <c r="G955" s="6"/>
      <c r="H955" s="6"/>
      <c r="I955" s="6"/>
      <c r="J955" s="6"/>
    </row>
    <row r="956" spans="2:10">
      <c r="B956" s="7" t="str">
        <f>[1]Энерпром!$B$11</f>
        <v>07</v>
      </c>
      <c r="C956" s="6"/>
      <c r="D956" s="6"/>
      <c r="E956" s="6"/>
      <c r="F956" s="6"/>
      <c r="G956" s="6"/>
      <c r="H956" s="6"/>
      <c r="I956" s="6"/>
      <c r="J956" s="6"/>
    </row>
    <row r="957" spans="2:10">
      <c r="B957" s="7" t="str">
        <f>[1]Энерпром!$B$11</f>
        <v>07</v>
      </c>
      <c r="C957" s="6"/>
      <c r="D957" s="6"/>
      <c r="E957" s="6"/>
      <c r="F957" s="6"/>
      <c r="G957" s="6"/>
      <c r="H957" s="6"/>
      <c r="I957" s="6"/>
      <c r="J957" s="6"/>
    </row>
    <row r="958" spans="2:10">
      <c r="B958" s="7" t="str">
        <f>[1]Энерпром!$B$11</f>
        <v>07</v>
      </c>
      <c r="C958" s="6"/>
      <c r="D958" s="6"/>
      <c r="E958" s="6"/>
      <c r="F958" s="6"/>
      <c r="G958" s="6"/>
      <c r="H958" s="6"/>
      <c r="I958" s="6"/>
      <c r="J958" s="6"/>
    </row>
    <row r="959" spans="2:10">
      <c r="B959" s="7" t="str">
        <f>[1]Энерпром!$B$11</f>
        <v>07</v>
      </c>
      <c r="C959" s="6"/>
      <c r="D959" s="6"/>
      <c r="E959" s="6"/>
      <c r="F959" s="6"/>
      <c r="G959" s="6"/>
      <c r="H959" s="6"/>
      <c r="I959" s="6"/>
      <c r="J959" s="6"/>
    </row>
    <row r="960" spans="2:10">
      <c r="B960" s="7" t="str">
        <f>[1]Энерпром!$B$11</f>
        <v>07</v>
      </c>
      <c r="C960" s="6"/>
      <c r="D960" s="6"/>
      <c r="E960" s="6"/>
      <c r="F960" s="6"/>
      <c r="G960" s="6"/>
      <c r="H960" s="6"/>
      <c r="I960" s="6"/>
      <c r="J960" s="6"/>
    </row>
    <row r="961" spans="2:10">
      <c r="B961" s="7" t="str">
        <f>[1]Энерпром!$B$11</f>
        <v>07</v>
      </c>
      <c r="C961" s="6"/>
      <c r="D961" s="6"/>
      <c r="E961" s="6"/>
      <c r="F961" s="6"/>
      <c r="G961" s="6"/>
      <c r="H961" s="6"/>
      <c r="I961" s="6"/>
      <c r="J961" s="6"/>
    </row>
    <row r="962" spans="2:10">
      <c r="B962" s="7" t="str">
        <f>[1]Энерпром!$B$11</f>
        <v>07</v>
      </c>
      <c r="C962" s="6"/>
      <c r="D962" s="6"/>
      <c r="E962" s="6"/>
      <c r="F962" s="6"/>
      <c r="G962" s="6"/>
      <c r="H962" s="6"/>
      <c r="I962" s="6"/>
      <c r="J962" s="6"/>
    </row>
    <row r="963" spans="2:10">
      <c r="B963" s="7" t="str">
        <f>[1]Энерпром!$B$11</f>
        <v>07</v>
      </c>
      <c r="C963" s="6"/>
      <c r="D963" s="6"/>
      <c r="E963" s="6"/>
      <c r="F963" s="6"/>
      <c r="G963" s="6"/>
      <c r="H963" s="6"/>
      <c r="I963" s="6"/>
      <c r="J963" s="6"/>
    </row>
    <row r="964" spans="2:10">
      <c r="B964" s="7" t="str">
        <f>[1]Энерпром!$B$11</f>
        <v>07</v>
      </c>
      <c r="C964" s="6"/>
      <c r="D964" s="6"/>
      <c r="E964" s="6"/>
      <c r="F964" s="6"/>
      <c r="G964" s="6"/>
      <c r="H964" s="6"/>
      <c r="I964" s="6"/>
      <c r="J964" s="6"/>
    </row>
    <row r="965" spans="2:10">
      <c r="B965" s="7" t="str">
        <f>[1]Энерпром!$B$11</f>
        <v>07</v>
      </c>
      <c r="C965" s="6"/>
      <c r="D965" s="6"/>
      <c r="E965" s="6"/>
      <c r="F965" s="6"/>
      <c r="G965" s="6"/>
      <c r="H965" s="6"/>
      <c r="I965" s="6"/>
      <c r="J965" s="6"/>
    </row>
    <row r="966" spans="2:10">
      <c r="B966" s="7" t="str">
        <f>[1]Энерпром!$B$11</f>
        <v>07</v>
      </c>
      <c r="C966" s="6"/>
      <c r="D966" s="6"/>
      <c r="E966" s="6"/>
      <c r="F966" s="6"/>
      <c r="G966" s="6"/>
      <c r="H966" s="6"/>
      <c r="I966" s="6"/>
      <c r="J966" s="6"/>
    </row>
    <row r="967" spans="2:10">
      <c r="B967" s="7" t="str">
        <f>[1]Энерпром!$B$11</f>
        <v>07</v>
      </c>
      <c r="C967" s="6"/>
      <c r="D967" s="6"/>
      <c r="E967" s="6"/>
      <c r="F967" s="6"/>
      <c r="G967" s="6"/>
      <c r="H967" s="6"/>
      <c r="I967" s="6"/>
      <c r="J967" s="6"/>
    </row>
    <row r="968" spans="2:10">
      <c r="B968" s="7" t="str">
        <f>[1]Энерпром!$B$11</f>
        <v>07</v>
      </c>
      <c r="C968" s="6"/>
      <c r="D968" s="6"/>
      <c r="E968" s="6"/>
      <c r="F968" s="6"/>
      <c r="G968" s="6"/>
      <c r="H968" s="6"/>
      <c r="I968" s="6"/>
      <c r="J968" s="6"/>
    </row>
    <row r="969" spans="2:10">
      <c r="B969" s="7" t="str">
        <f>[1]Энерпром!$B$11</f>
        <v>07</v>
      </c>
      <c r="C969" s="6"/>
      <c r="D969" s="6"/>
      <c r="E969" s="6"/>
      <c r="F969" s="6"/>
      <c r="G969" s="6"/>
      <c r="H969" s="6"/>
      <c r="I969" s="6"/>
      <c r="J969" s="6"/>
    </row>
    <row r="970" spans="2:10">
      <c r="B970" s="7" t="str">
        <f>[1]Энерпром!$B$11</f>
        <v>07</v>
      </c>
      <c r="C970" s="6"/>
      <c r="D970" s="6"/>
      <c r="E970" s="6"/>
      <c r="F970" s="6"/>
      <c r="G970" s="6"/>
      <c r="H970" s="6"/>
      <c r="I970" s="6"/>
      <c r="J970" s="6"/>
    </row>
    <row r="971" spans="2:10">
      <c r="B971" s="7" t="str">
        <f>[1]Энерпром!$B$11</f>
        <v>07</v>
      </c>
      <c r="C971" s="6"/>
      <c r="D971" s="6"/>
      <c r="E971" s="6"/>
      <c r="F971" s="6"/>
      <c r="G971" s="6"/>
      <c r="H971" s="6"/>
      <c r="I971" s="6"/>
      <c r="J971" s="6"/>
    </row>
    <row r="972" spans="2:10">
      <c r="B972" s="7" t="str">
        <f>[1]Энерпром!$B$11</f>
        <v>07</v>
      </c>
      <c r="C972" s="6"/>
      <c r="D972" s="6"/>
      <c r="E972" s="6"/>
      <c r="F972" s="6"/>
      <c r="G972" s="6"/>
      <c r="H972" s="6"/>
      <c r="I972" s="6"/>
      <c r="J972" s="6"/>
    </row>
    <row r="973" spans="2:10">
      <c r="B973" s="7" t="str">
        <f>[1]Энерпром!$B$11</f>
        <v>07</v>
      </c>
      <c r="C973" s="6"/>
      <c r="D973" s="6"/>
      <c r="E973" s="6"/>
      <c r="F973" s="6"/>
      <c r="G973" s="6"/>
      <c r="H973" s="6"/>
      <c r="I973" s="6"/>
      <c r="J973" s="6"/>
    </row>
    <row r="974" spans="2:10">
      <c r="B974" s="7" t="str">
        <f>[1]Энерпром!$B$11</f>
        <v>07</v>
      </c>
      <c r="C974" s="6"/>
      <c r="D974" s="6"/>
      <c r="E974" s="6"/>
      <c r="F974" s="6"/>
      <c r="G974" s="6"/>
      <c r="H974" s="6"/>
      <c r="I974" s="6"/>
      <c r="J974" s="6"/>
    </row>
    <row r="975" spans="2:10">
      <c r="B975" s="7" t="str">
        <f>[1]Энерпром!$B$11</f>
        <v>07</v>
      </c>
      <c r="C975" s="6"/>
      <c r="D975" s="6"/>
      <c r="E975" s="6"/>
      <c r="F975" s="6"/>
      <c r="G975" s="6"/>
      <c r="H975" s="6"/>
      <c r="I975" s="6"/>
      <c r="J975" s="6"/>
    </row>
    <row r="976" spans="2:10">
      <c r="B976" s="7" t="str">
        <f>[1]Энерпром!$B$11</f>
        <v>07</v>
      </c>
      <c r="C976" s="6"/>
      <c r="D976" s="6"/>
      <c r="E976" s="6"/>
      <c r="F976" s="6"/>
      <c r="G976" s="6"/>
      <c r="H976" s="6"/>
      <c r="I976" s="6"/>
      <c r="J976" s="6"/>
    </row>
    <row r="977" spans="2:10">
      <c r="B977" s="7" t="str">
        <f>[1]Энерпром!$B$11</f>
        <v>07</v>
      </c>
      <c r="C977" s="6"/>
      <c r="D977" s="6"/>
      <c r="E977" s="6"/>
      <c r="F977" s="6"/>
      <c r="G977" s="6"/>
      <c r="H977" s="6"/>
      <c r="I977" s="6"/>
      <c r="J977" s="6"/>
    </row>
    <row r="978" spans="2:10">
      <c r="B978" s="7" t="str">
        <f>[1]Энерпром!$B$11</f>
        <v>07</v>
      </c>
      <c r="C978" s="6"/>
      <c r="D978" s="6"/>
      <c r="E978" s="6"/>
      <c r="F978" s="6"/>
      <c r="G978" s="6"/>
      <c r="H978" s="6"/>
      <c r="I978" s="6"/>
      <c r="J978" s="6"/>
    </row>
    <row r="979" spans="2:10">
      <c r="B979" s="7" t="str">
        <f>[1]Энерпром!$B$11</f>
        <v>07</v>
      </c>
      <c r="C979" s="6"/>
      <c r="D979" s="6"/>
      <c r="E979" s="6"/>
      <c r="F979" s="6"/>
      <c r="G979" s="6"/>
      <c r="H979" s="6"/>
      <c r="I979" s="6"/>
      <c r="J979" s="6"/>
    </row>
    <row r="980" spans="2:10">
      <c r="B980" s="7" t="str">
        <f>[1]Энерпром!$B$11</f>
        <v>07</v>
      </c>
      <c r="C980" s="6"/>
      <c r="D980" s="6"/>
      <c r="E980" s="6"/>
      <c r="F980" s="6"/>
      <c r="G980" s="6"/>
      <c r="H980" s="6"/>
      <c r="I980" s="6"/>
      <c r="J980" s="6"/>
    </row>
    <row r="981" spans="2:10">
      <c r="B981" s="7" t="str">
        <f>[1]Энерпром!$B$11</f>
        <v>07</v>
      </c>
      <c r="C981" s="6"/>
      <c r="D981" s="6"/>
      <c r="E981" s="6"/>
      <c r="F981" s="6"/>
      <c r="G981" s="6"/>
      <c r="H981" s="6"/>
      <c r="I981" s="6"/>
      <c r="J981" s="6"/>
    </row>
    <row r="982" spans="2:10">
      <c r="B982" s="7" t="str">
        <f>[1]Энерпром!$B$11</f>
        <v>07</v>
      </c>
      <c r="C982" s="6"/>
      <c r="D982" s="6"/>
      <c r="E982" s="6"/>
      <c r="F982" s="6"/>
      <c r="G982" s="6"/>
      <c r="H982" s="6"/>
      <c r="I982" s="6"/>
      <c r="J982" s="6"/>
    </row>
    <row r="983" spans="2:10">
      <c r="B983" s="7" t="str">
        <f>[1]Энерпром!$B$11</f>
        <v>07</v>
      </c>
      <c r="C983" s="6"/>
      <c r="D983" s="6"/>
      <c r="E983" s="6"/>
      <c r="F983" s="6"/>
      <c r="G983" s="6"/>
      <c r="H983" s="6"/>
      <c r="I983" s="6"/>
      <c r="J983" s="6"/>
    </row>
    <row r="984" spans="2:10">
      <c r="B984" s="7" t="str">
        <f>[1]Энерпром!$B$11</f>
        <v>07</v>
      </c>
      <c r="C984" s="6"/>
      <c r="D984" s="6"/>
      <c r="E984" s="6"/>
      <c r="F984" s="6"/>
      <c r="G984" s="6"/>
      <c r="H984" s="6"/>
      <c r="I984" s="6"/>
      <c r="J984" s="6"/>
    </row>
    <row r="985" spans="2:10">
      <c r="B985" s="7" t="str">
        <f>[1]Энерпром!$B$11</f>
        <v>07</v>
      </c>
      <c r="C985" s="6"/>
      <c r="D985" s="6"/>
      <c r="E985" s="6"/>
      <c r="F985" s="6"/>
      <c r="G985" s="6"/>
      <c r="H985" s="6"/>
      <c r="I985" s="6"/>
      <c r="J985" s="6"/>
    </row>
    <row r="986" spans="2:10">
      <c r="B986" s="7" t="str">
        <f>[1]Энерпром!$B$11</f>
        <v>07</v>
      </c>
      <c r="C986" s="6"/>
      <c r="D986" s="6"/>
      <c r="E986" s="6"/>
      <c r="F986" s="6"/>
      <c r="G986" s="6"/>
      <c r="H986" s="6"/>
      <c r="I986" s="6"/>
      <c r="J986" s="6"/>
    </row>
    <row r="987" spans="2:10">
      <c r="B987" s="7" t="str">
        <f>[1]Энерпром!$B$11</f>
        <v>07</v>
      </c>
      <c r="C987" s="6"/>
      <c r="D987" s="6"/>
      <c r="E987" s="6"/>
      <c r="F987" s="6"/>
      <c r="G987" s="6"/>
      <c r="H987" s="6"/>
      <c r="I987" s="6"/>
      <c r="J987" s="6"/>
    </row>
    <row r="988" spans="2:10">
      <c r="B988" s="7" t="str">
        <f>[1]Энерпром!$B$11</f>
        <v>07</v>
      </c>
      <c r="C988" s="6"/>
      <c r="D988" s="6"/>
      <c r="E988" s="6"/>
      <c r="F988" s="6"/>
      <c r="G988" s="6"/>
      <c r="H988" s="6"/>
      <c r="I988" s="6"/>
      <c r="J988" s="6"/>
    </row>
    <row r="989" spans="2:10">
      <c r="B989" s="7" t="str">
        <f>[1]Энерпром!$B$11</f>
        <v>07</v>
      </c>
      <c r="C989" s="6"/>
      <c r="D989" s="6"/>
      <c r="E989" s="6"/>
      <c r="F989" s="6"/>
      <c r="G989" s="6"/>
      <c r="H989" s="6"/>
      <c r="I989" s="6"/>
      <c r="J989" s="6"/>
    </row>
    <row r="990" spans="2:10">
      <c r="B990" s="7" t="str">
        <f>[1]Энерпром!$B$11</f>
        <v>07</v>
      </c>
      <c r="C990" s="6"/>
      <c r="D990" s="6"/>
      <c r="E990" s="6"/>
      <c r="F990" s="6"/>
      <c r="G990" s="6"/>
      <c r="H990" s="6"/>
      <c r="I990" s="6"/>
      <c r="J990" s="6"/>
    </row>
    <row r="991" spans="2:10">
      <c r="B991" s="7" t="str">
        <f>[1]Энерпром!$B$11</f>
        <v>07</v>
      </c>
      <c r="C991" s="6"/>
      <c r="D991" s="6"/>
      <c r="E991" s="6"/>
      <c r="F991" s="6"/>
      <c r="G991" s="6"/>
      <c r="H991" s="6"/>
      <c r="I991" s="6"/>
      <c r="J991" s="6"/>
    </row>
    <row r="992" spans="2:10">
      <c r="B992" s="7" t="str">
        <f>[1]Энерпром!$B$11</f>
        <v>07</v>
      </c>
      <c r="C992" s="6"/>
      <c r="D992" s="6"/>
      <c r="E992" s="6"/>
      <c r="F992" s="6"/>
      <c r="G992" s="6"/>
      <c r="H992" s="6"/>
      <c r="I992" s="6"/>
      <c r="J992" s="6"/>
    </row>
    <row r="993" spans="2:10">
      <c r="B993" s="7" t="str">
        <f>[1]Энерпром!$B$11</f>
        <v>07</v>
      </c>
      <c r="C993" s="6"/>
      <c r="D993" s="6"/>
      <c r="E993" s="6"/>
      <c r="F993" s="6"/>
      <c r="G993" s="6"/>
      <c r="H993" s="6"/>
      <c r="I993" s="6"/>
      <c r="J993" s="6"/>
    </row>
    <row r="994" spans="2:10">
      <c r="B994" s="7" t="str">
        <f>[1]Энерпром!$B$11</f>
        <v>07</v>
      </c>
      <c r="C994" s="6"/>
      <c r="D994" s="6"/>
      <c r="E994" s="6"/>
      <c r="F994" s="6"/>
      <c r="G994" s="6"/>
      <c r="H994" s="6"/>
      <c r="I994" s="6"/>
      <c r="J994" s="6"/>
    </row>
    <row r="995" spans="2:10">
      <c r="B995" s="7" t="str">
        <f>[1]Энерпром!$B$11</f>
        <v>07</v>
      </c>
      <c r="C995" s="6"/>
      <c r="D995" s="6"/>
      <c r="E995" s="6"/>
      <c r="F995" s="6"/>
      <c r="G995" s="6"/>
      <c r="H995" s="6"/>
      <c r="I995" s="6"/>
      <c r="J995" s="6"/>
    </row>
    <row r="996" spans="2:10">
      <c r="B996" s="7" t="str">
        <f>[1]Энерпром!$B$11</f>
        <v>07</v>
      </c>
      <c r="C996" s="6"/>
      <c r="D996" s="6"/>
      <c r="E996" s="6"/>
      <c r="F996" s="6"/>
      <c r="G996" s="6"/>
      <c r="H996" s="6"/>
      <c r="I996" s="6"/>
      <c r="J996" s="6"/>
    </row>
    <row r="997" spans="2:10">
      <c r="B997" s="7" t="str">
        <f>[1]Энерпром!$B$11</f>
        <v>07</v>
      </c>
      <c r="C997" s="6"/>
      <c r="D997" s="6"/>
      <c r="E997" s="6"/>
      <c r="F997" s="6"/>
      <c r="G997" s="6"/>
      <c r="H997" s="6"/>
      <c r="I997" s="6"/>
      <c r="J997" s="6"/>
    </row>
    <row r="998" spans="2:10">
      <c r="B998" s="7" t="str">
        <f>[1]Энерпром!$B$11</f>
        <v>07</v>
      </c>
      <c r="C998" s="6"/>
      <c r="D998" s="6"/>
      <c r="E998" s="6"/>
      <c r="F998" s="6"/>
      <c r="G998" s="6"/>
      <c r="H998" s="6"/>
      <c r="I998" s="6"/>
      <c r="J998" s="6"/>
    </row>
    <row r="999" spans="2:10">
      <c r="B999" s="7" t="str">
        <f>[1]Энерпром!$B$11</f>
        <v>07</v>
      </c>
      <c r="C999" s="6"/>
      <c r="D999" s="6"/>
      <c r="E999" s="6"/>
      <c r="F999" s="6"/>
      <c r="G999" s="6"/>
      <c r="H999" s="6"/>
      <c r="I999" s="6"/>
      <c r="J999" s="6"/>
    </row>
    <row r="1000" spans="2:10">
      <c r="B1000" s="7" t="str">
        <f>[1]Энерпром!$B$11</f>
        <v>07</v>
      </c>
      <c r="C1000" s="6"/>
      <c r="D1000" s="6"/>
      <c r="E1000" s="6"/>
      <c r="F1000" s="6"/>
      <c r="G1000" s="6"/>
      <c r="H1000" s="6"/>
      <c r="I1000" s="6"/>
      <c r="J1000" s="6"/>
    </row>
    <row r="1001" spans="2:10">
      <c r="B1001" s="7" t="str">
        <f>[1]Энерпром!$B$11</f>
        <v>07</v>
      </c>
      <c r="C1001" s="6"/>
      <c r="D1001" s="6"/>
      <c r="E1001" s="6"/>
      <c r="F1001" s="6"/>
      <c r="G1001" s="6"/>
      <c r="H1001" s="6"/>
      <c r="I1001" s="6"/>
      <c r="J1001" s="6"/>
    </row>
    <row r="1002" spans="2:10">
      <c r="B1002" s="7" t="str">
        <f>[1]Энерпром!$B$11</f>
        <v>07</v>
      </c>
      <c r="C1002" s="6"/>
      <c r="D1002" s="6"/>
      <c r="E1002" s="6"/>
      <c r="F1002" s="6"/>
      <c r="G1002" s="6"/>
      <c r="H1002" s="6"/>
      <c r="I1002" s="6"/>
      <c r="J1002" s="6"/>
    </row>
    <row r="1003" spans="2:10">
      <c r="B1003" s="7" t="str">
        <f>[1]Энерпром!$B$11</f>
        <v>07</v>
      </c>
      <c r="C1003" s="6"/>
      <c r="D1003" s="6"/>
      <c r="E1003" s="6"/>
      <c r="F1003" s="6"/>
      <c r="G1003" s="6"/>
      <c r="H1003" s="6"/>
      <c r="I1003" s="6"/>
      <c r="J1003" s="6"/>
    </row>
    <row r="1004" spans="2:10">
      <c r="B1004" s="7" t="str">
        <f>[1]Энерпром!$B$11</f>
        <v>07</v>
      </c>
      <c r="C1004" s="6"/>
      <c r="D1004" s="6"/>
      <c r="E1004" s="6"/>
      <c r="F1004" s="6"/>
      <c r="G1004" s="6"/>
      <c r="H1004" s="6"/>
      <c r="I1004" s="6"/>
      <c r="J1004" s="6"/>
    </row>
  </sheetData>
  <mergeCells count="1">
    <mergeCell ref="C3:H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B3:J937"/>
  <sheetViews>
    <sheetView tabSelected="1" topLeftCell="B708" workbookViewId="0">
      <selection activeCell="B81" sqref="A81:XFD240"/>
    </sheetView>
  </sheetViews>
  <sheetFormatPr defaultRowHeight="15"/>
  <cols>
    <col min="2" max="2" width="19.42578125" customWidth="1"/>
    <col min="3" max="3" width="10.7109375" customWidth="1"/>
    <col min="4" max="4" width="37" customWidth="1"/>
    <col min="5" max="5" width="40.28515625" customWidth="1"/>
    <col min="6" max="6" width="12" customWidth="1"/>
    <col min="8" max="8" width="15.5703125" customWidth="1"/>
    <col min="9" max="16" width="14.7109375" customWidth="1"/>
  </cols>
  <sheetData>
    <row r="3" spans="2:10" ht="15.75" thickBot="1"/>
    <row r="4" spans="2:10" ht="26.25" thickBot="1">
      <c r="B4" s="1" t="s">
        <v>0</v>
      </c>
      <c r="C4" s="1" t="s">
        <v>1</v>
      </c>
      <c r="D4" s="1" t="s">
        <v>2</v>
      </c>
      <c r="E4" s="72" t="s">
        <v>974</v>
      </c>
      <c r="F4" s="2" t="s">
        <v>4</v>
      </c>
      <c r="G4" s="1" t="s">
        <v>5</v>
      </c>
      <c r="H4" s="2" t="s">
        <v>7</v>
      </c>
      <c r="I4" s="8" t="s">
        <v>11</v>
      </c>
      <c r="J4" s="9"/>
    </row>
    <row r="5" spans="2:10" hidden="1">
      <c r="B5" s="10" t="s">
        <v>12</v>
      </c>
      <c r="C5" s="11">
        <v>40558</v>
      </c>
      <c r="D5" s="12" t="s">
        <v>13</v>
      </c>
      <c r="E5" s="13" t="s">
        <v>14</v>
      </c>
      <c r="F5" s="14">
        <v>6415</v>
      </c>
      <c r="G5" s="15">
        <f>H5/F5</f>
        <v>1</v>
      </c>
      <c r="H5" s="14">
        <f>F5-J5</f>
        <v>6415</v>
      </c>
      <c r="I5" s="17">
        <v>0</v>
      </c>
      <c r="J5" s="17">
        <v>0</v>
      </c>
    </row>
    <row r="6" spans="2:10" hidden="1">
      <c r="B6" s="10"/>
      <c r="C6" s="11"/>
      <c r="D6" s="12" t="s">
        <v>15</v>
      </c>
      <c r="E6" s="13" t="s">
        <v>14</v>
      </c>
      <c r="F6" s="14">
        <v>11663</v>
      </c>
      <c r="G6" s="15">
        <f t="shared" ref="G6:G69" si="0">H6/F6</f>
        <v>1</v>
      </c>
      <c r="H6" s="14">
        <f t="shared" ref="H6:H69" si="1">F6-J6</f>
        <v>11663</v>
      </c>
      <c r="I6" s="17">
        <v>0</v>
      </c>
      <c r="J6" s="17">
        <v>0</v>
      </c>
    </row>
    <row r="7" spans="2:10" hidden="1">
      <c r="B7" s="10"/>
      <c r="C7" s="11"/>
      <c r="D7" s="6" t="s">
        <v>16</v>
      </c>
      <c r="E7" s="13" t="s">
        <v>17</v>
      </c>
      <c r="F7" s="14">
        <v>115.8</v>
      </c>
      <c r="G7" s="15">
        <f t="shared" si="0"/>
        <v>1</v>
      </c>
      <c r="H7" s="14">
        <f t="shared" si="1"/>
        <v>115.8</v>
      </c>
      <c r="I7" s="17">
        <v>0</v>
      </c>
      <c r="J7" s="17">
        <v>0</v>
      </c>
    </row>
    <row r="8" spans="2:10" hidden="1">
      <c r="B8" s="10"/>
      <c r="C8" s="11"/>
      <c r="D8" s="6" t="s">
        <v>18</v>
      </c>
      <c r="E8" s="13" t="s">
        <v>17</v>
      </c>
      <c r="F8" s="14">
        <v>23160</v>
      </c>
      <c r="G8" s="15">
        <f t="shared" si="0"/>
        <v>1</v>
      </c>
      <c r="H8" s="14">
        <f t="shared" si="1"/>
        <v>23160</v>
      </c>
      <c r="I8" s="17">
        <v>0</v>
      </c>
      <c r="J8" s="17">
        <v>0</v>
      </c>
    </row>
    <row r="9" spans="2:10" hidden="1">
      <c r="B9" s="10"/>
      <c r="C9" s="18"/>
      <c r="D9" s="6" t="s">
        <v>16</v>
      </c>
      <c r="E9" s="13" t="s">
        <v>19</v>
      </c>
      <c r="F9" s="14">
        <v>350</v>
      </c>
      <c r="G9" s="15">
        <f t="shared" si="0"/>
        <v>1</v>
      </c>
      <c r="H9" s="14">
        <f t="shared" si="1"/>
        <v>350</v>
      </c>
      <c r="I9" s="17">
        <v>0</v>
      </c>
      <c r="J9" s="17">
        <v>0</v>
      </c>
    </row>
    <row r="10" spans="2:10" hidden="1">
      <c r="B10" s="10">
        <v>2545</v>
      </c>
      <c r="C10" s="11">
        <v>40540</v>
      </c>
      <c r="D10" s="6" t="s">
        <v>20</v>
      </c>
      <c r="E10" s="13" t="s">
        <v>21</v>
      </c>
      <c r="F10" s="14">
        <v>480</v>
      </c>
      <c r="G10" s="15">
        <f t="shared" si="0"/>
        <v>1</v>
      </c>
      <c r="H10" s="14">
        <f t="shared" si="1"/>
        <v>480</v>
      </c>
      <c r="I10" s="17">
        <v>0</v>
      </c>
      <c r="J10" s="17">
        <v>0</v>
      </c>
    </row>
    <row r="11" spans="2:10" hidden="1">
      <c r="B11" s="10" t="s">
        <v>22</v>
      </c>
      <c r="C11" s="11">
        <v>40543</v>
      </c>
      <c r="D11" s="6" t="s">
        <v>23</v>
      </c>
      <c r="E11" s="13" t="s">
        <v>24</v>
      </c>
      <c r="F11" s="14">
        <v>700</v>
      </c>
      <c r="G11" s="15">
        <f t="shared" si="0"/>
        <v>1</v>
      </c>
      <c r="H11" s="14">
        <f t="shared" si="1"/>
        <v>700</v>
      </c>
      <c r="I11" s="17">
        <v>0</v>
      </c>
      <c r="J11" s="17">
        <v>0</v>
      </c>
    </row>
    <row r="12" spans="2:10" hidden="1">
      <c r="B12" s="10" t="s">
        <v>25</v>
      </c>
      <c r="C12" s="11">
        <v>40542</v>
      </c>
      <c r="D12" s="6" t="s">
        <v>20</v>
      </c>
      <c r="E12" s="13" t="s">
        <v>26</v>
      </c>
      <c r="F12" s="14">
        <v>2617</v>
      </c>
      <c r="G12" s="15">
        <f t="shared" si="0"/>
        <v>1</v>
      </c>
      <c r="H12" s="14">
        <f t="shared" si="1"/>
        <v>2617</v>
      </c>
      <c r="I12" s="17">
        <v>0</v>
      </c>
      <c r="J12" s="17">
        <v>0</v>
      </c>
    </row>
    <row r="13" spans="2:10" hidden="1">
      <c r="B13" s="10" t="s">
        <v>27</v>
      </c>
      <c r="C13" s="11">
        <v>40518</v>
      </c>
      <c r="D13" s="6" t="s">
        <v>28</v>
      </c>
      <c r="E13" s="13" t="s">
        <v>29</v>
      </c>
      <c r="F13" s="14">
        <v>3676</v>
      </c>
      <c r="G13" s="15">
        <f t="shared" si="0"/>
        <v>1</v>
      </c>
      <c r="H13" s="14">
        <f t="shared" si="1"/>
        <v>3676</v>
      </c>
      <c r="I13" s="17">
        <v>0</v>
      </c>
      <c r="J13" s="17">
        <v>0</v>
      </c>
    </row>
    <row r="14" spans="2:10">
      <c r="B14" s="10" t="s">
        <v>30</v>
      </c>
      <c r="C14" s="11">
        <v>40540</v>
      </c>
      <c r="D14" s="6" t="s">
        <v>28</v>
      </c>
      <c r="E14" s="13" t="s">
        <v>29</v>
      </c>
      <c r="F14" s="14">
        <v>5626</v>
      </c>
      <c r="G14" s="15">
        <f t="shared" si="0"/>
        <v>0.34660504799146818</v>
      </c>
      <c r="H14" s="14">
        <f t="shared" si="1"/>
        <v>1950</v>
      </c>
      <c r="I14" s="17">
        <v>3676</v>
      </c>
      <c r="J14" s="17">
        <v>3676</v>
      </c>
    </row>
    <row r="15" spans="2:10" hidden="1">
      <c r="B15" s="10" t="s">
        <v>31</v>
      </c>
      <c r="C15" s="11">
        <v>40535</v>
      </c>
      <c r="D15" s="6" t="s">
        <v>32</v>
      </c>
      <c r="E15" s="13" t="s">
        <v>33</v>
      </c>
      <c r="F15" s="14">
        <v>6765.62</v>
      </c>
      <c r="G15" s="15">
        <f t="shared" si="0"/>
        <v>1</v>
      </c>
      <c r="H15" s="14">
        <f t="shared" si="1"/>
        <v>6765.62</v>
      </c>
      <c r="I15" s="17">
        <v>0</v>
      </c>
      <c r="J15" s="17">
        <v>0</v>
      </c>
    </row>
    <row r="16" spans="2:10" hidden="1">
      <c r="B16" s="10" t="s">
        <v>34</v>
      </c>
      <c r="C16" s="11">
        <v>40553</v>
      </c>
      <c r="D16" s="6" t="s">
        <v>35</v>
      </c>
      <c r="E16" s="13" t="s">
        <v>36</v>
      </c>
      <c r="F16" s="14">
        <v>15000</v>
      </c>
      <c r="G16" s="15">
        <f t="shared" si="0"/>
        <v>1</v>
      </c>
      <c r="H16" s="14">
        <f t="shared" si="1"/>
        <v>15000</v>
      </c>
      <c r="I16" s="17">
        <v>0</v>
      </c>
      <c r="J16" s="17">
        <v>0</v>
      </c>
    </row>
    <row r="17" spans="2:10" hidden="1">
      <c r="B17" s="10" t="s">
        <v>37</v>
      </c>
      <c r="C17" s="11">
        <v>40554</v>
      </c>
      <c r="D17" s="19" t="s">
        <v>38</v>
      </c>
      <c r="E17" s="13" t="s">
        <v>39</v>
      </c>
      <c r="F17" s="14">
        <v>15000</v>
      </c>
      <c r="G17" s="15">
        <f t="shared" si="0"/>
        <v>1</v>
      </c>
      <c r="H17" s="14">
        <f t="shared" si="1"/>
        <v>15000</v>
      </c>
      <c r="I17" s="17">
        <v>0</v>
      </c>
      <c r="J17" s="17">
        <v>0</v>
      </c>
    </row>
    <row r="18" spans="2:10" hidden="1">
      <c r="B18" s="10" t="s">
        <v>40</v>
      </c>
      <c r="C18" s="11">
        <v>40534</v>
      </c>
      <c r="D18" s="6" t="s">
        <v>41</v>
      </c>
      <c r="E18" s="13" t="s">
        <v>42</v>
      </c>
      <c r="F18" s="14">
        <v>14453.56</v>
      </c>
      <c r="G18" s="15">
        <f t="shared" si="0"/>
        <v>1</v>
      </c>
      <c r="H18" s="14">
        <f t="shared" si="1"/>
        <v>14453.56</v>
      </c>
      <c r="I18" s="17">
        <v>0</v>
      </c>
      <c r="J18" s="17">
        <v>0</v>
      </c>
    </row>
    <row r="19" spans="2:10" hidden="1">
      <c r="B19" s="10" t="s">
        <v>43</v>
      </c>
      <c r="C19" s="11">
        <v>40540</v>
      </c>
      <c r="D19" s="6" t="s">
        <v>44</v>
      </c>
      <c r="E19" s="13" t="s">
        <v>42</v>
      </c>
      <c r="F19" s="14">
        <v>3925.27</v>
      </c>
      <c r="G19" s="15">
        <f t="shared" si="0"/>
        <v>1</v>
      </c>
      <c r="H19" s="14">
        <f t="shared" si="1"/>
        <v>3925.27</v>
      </c>
      <c r="I19" s="17">
        <v>0</v>
      </c>
      <c r="J19" s="17">
        <v>0</v>
      </c>
    </row>
    <row r="20" spans="2:10" hidden="1">
      <c r="B20" s="10" t="s">
        <v>45</v>
      </c>
      <c r="C20" s="11">
        <v>40513</v>
      </c>
      <c r="D20" s="6" t="s">
        <v>46</v>
      </c>
      <c r="E20" s="13" t="s">
        <v>47</v>
      </c>
      <c r="F20" s="14">
        <v>25831.200000000001</v>
      </c>
      <c r="G20" s="15">
        <f t="shared" si="0"/>
        <v>1</v>
      </c>
      <c r="H20" s="14">
        <f t="shared" si="1"/>
        <v>25831.200000000001</v>
      </c>
      <c r="I20" s="17">
        <v>0</v>
      </c>
      <c r="J20" s="17">
        <v>0</v>
      </c>
    </row>
    <row r="21" spans="2:10" hidden="1">
      <c r="B21" s="10" t="s">
        <v>48</v>
      </c>
      <c r="C21" s="11"/>
      <c r="D21" s="6" t="s">
        <v>49</v>
      </c>
      <c r="E21" s="13" t="s">
        <v>50</v>
      </c>
      <c r="F21" s="14">
        <v>26000</v>
      </c>
      <c r="G21" s="15">
        <f t="shared" si="0"/>
        <v>1</v>
      </c>
      <c r="H21" s="14">
        <f t="shared" si="1"/>
        <v>26000</v>
      </c>
      <c r="I21" s="17">
        <v>0</v>
      </c>
      <c r="J21" s="17">
        <v>0</v>
      </c>
    </row>
    <row r="22" spans="2:10" hidden="1">
      <c r="B22" s="10" t="s">
        <v>51</v>
      </c>
      <c r="C22" s="11">
        <v>40492</v>
      </c>
      <c r="D22" s="6" t="s">
        <v>52</v>
      </c>
      <c r="E22" s="13" t="s">
        <v>53</v>
      </c>
      <c r="F22" s="14">
        <v>37743.35</v>
      </c>
      <c r="G22" s="15">
        <f t="shared" si="0"/>
        <v>1</v>
      </c>
      <c r="H22" s="14">
        <f t="shared" si="1"/>
        <v>37743.35</v>
      </c>
      <c r="I22" s="17">
        <v>0</v>
      </c>
      <c r="J22" s="17">
        <v>0</v>
      </c>
    </row>
    <row r="23" spans="2:10" hidden="1">
      <c r="B23" s="20" t="s">
        <v>54</v>
      </c>
      <c r="C23" s="11">
        <v>40513</v>
      </c>
      <c r="D23" s="6" t="s">
        <v>55</v>
      </c>
      <c r="E23" s="13" t="s">
        <v>56</v>
      </c>
      <c r="F23" s="14">
        <v>50000</v>
      </c>
      <c r="G23" s="15">
        <f t="shared" si="0"/>
        <v>1</v>
      </c>
      <c r="H23" s="14">
        <f t="shared" si="1"/>
        <v>50000</v>
      </c>
      <c r="I23" s="17">
        <v>0</v>
      </c>
      <c r="J23" s="17">
        <v>0</v>
      </c>
    </row>
    <row r="24" spans="2:10" hidden="1">
      <c r="B24" s="10" t="s">
        <v>57</v>
      </c>
      <c r="C24" s="11">
        <v>40495</v>
      </c>
      <c r="D24" s="6" t="s">
        <v>58</v>
      </c>
      <c r="E24" s="13" t="s">
        <v>59</v>
      </c>
      <c r="F24" s="14">
        <v>75330</v>
      </c>
      <c r="G24" s="15">
        <f t="shared" si="0"/>
        <v>1</v>
      </c>
      <c r="H24" s="14">
        <f t="shared" si="1"/>
        <v>75330</v>
      </c>
      <c r="I24" s="17">
        <v>0</v>
      </c>
      <c r="J24" s="17">
        <v>0</v>
      </c>
    </row>
    <row r="25" spans="2:10" hidden="1">
      <c r="B25" s="10" t="s">
        <v>48</v>
      </c>
      <c r="C25" s="11"/>
      <c r="D25" s="6" t="s">
        <v>60</v>
      </c>
      <c r="E25" s="13" t="s">
        <v>61</v>
      </c>
      <c r="F25" s="14">
        <v>850000</v>
      </c>
      <c r="G25" s="15">
        <f t="shared" si="0"/>
        <v>1</v>
      </c>
      <c r="H25" s="14">
        <f t="shared" si="1"/>
        <v>850000</v>
      </c>
      <c r="I25" s="17">
        <v>0</v>
      </c>
      <c r="J25" s="17">
        <v>0</v>
      </c>
    </row>
    <row r="26" spans="2:10" hidden="1">
      <c r="B26" s="10" t="s">
        <v>62</v>
      </c>
      <c r="C26" s="11">
        <v>40554</v>
      </c>
      <c r="D26" s="6" t="s">
        <v>32</v>
      </c>
      <c r="E26" s="13" t="s">
        <v>63</v>
      </c>
      <c r="F26" s="14">
        <v>230</v>
      </c>
      <c r="G26" s="15">
        <f t="shared" si="0"/>
        <v>1</v>
      </c>
      <c r="H26" s="14">
        <f t="shared" si="1"/>
        <v>230</v>
      </c>
      <c r="I26" s="17">
        <v>0</v>
      </c>
      <c r="J26" s="17">
        <v>0</v>
      </c>
    </row>
    <row r="27" spans="2:10" hidden="1">
      <c r="B27" s="10" t="s">
        <v>64</v>
      </c>
      <c r="C27" s="11">
        <v>40522</v>
      </c>
      <c r="D27" s="6" t="s">
        <v>65</v>
      </c>
      <c r="E27" s="13" t="s">
        <v>66</v>
      </c>
      <c r="F27" s="14">
        <v>240000</v>
      </c>
      <c r="G27" s="15">
        <f t="shared" si="0"/>
        <v>1</v>
      </c>
      <c r="H27" s="14">
        <f t="shared" si="1"/>
        <v>240000</v>
      </c>
      <c r="I27" s="17">
        <v>0</v>
      </c>
      <c r="J27" s="17">
        <v>0</v>
      </c>
    </row>
    <row r="28" spans="2:10" hidden="1">
      <c r="B28" s="10" t="s">
        <v>48</v>
      </c>
      <c r="C28" s="11"/>
      <c r="D28" s="6" t="s">
        <v>67</v>
      </c>
      <c r="E28" s="13" t="s">
        <v>68</v>
      </c>
      <c r="F28" s="14">
        <v>250000</v>
      </c>
      <c r="G28" s="15">
        <f t="shared" si="0"/>
        <v>1</v>
      </c>
      <c r="H28" s="14">
        <f t="shared" si="1"/>
        <v>250000</v>
      </c>
      <c r="I28" s="17">
        <v>0</v>
      </c>
      <c r="J28" s="17">
        <v>0</v>
      </c>
    </row>
    <row r="29" spans="2:10" hidden="1">
      <c r="B29" s="10"/>
      <c r="C29" s="11"/>
      <c r="D29" s="6" t="s">
        <v>16</v>
      </c>
      <c r="E29" s="13" t="s">
        <v>17</v>
      </c>
      <c r="F29" s="14">
        <v>70</v>
      </c>
      <c r="G29" s="15">
        <f t="shared" si="0"/>
        <v>1</v>
      </c>
      <c r="H29" s="14">
        <f t="shared" si="1"/>
        <v>70</v>
      </c>
      <c r="I29" s="17">
        <v>0</v>
      </c>
      <c r="J29" s="17">
        <v>0</v>
      </c>
    </row>
    <row r="30" spans="2:10" hidden="1">
      <c r="B30" s="10" t="s">
        <v>69</v>
      </c>
      <c r="C30" s="11">
        <v>40556</v>
      </c>
      <c r="D30" s="6" t="s">
        <v>70</v>
      </c>
      <c r="E30" s="13" t="s">
        <v>71</v>
      </c>
      <c r="F30" s="14">
        <v>300</v>
      </c>
      <c r="G30" s="15">
        <f t="shared" si="0"/>
        <v>1</v>
      </c>
      <c r="H30" s="14">
        <f t="shared" si="1"/>
        <v>300</v>
      </c>
      <c r="I30" s="17">
        <v>0</v>
      </c>
      <c r="J30" s="17">
        <v>0</v>
      </c>
    </row>
    <row r="31" spans="2:10" hidden="1">
      <c r="B31" s="10" t="s">
        <v>72</v>
      </c>
      <c r="C31" s="11">
        <v>40907</v>
      </c>
      <c r="D31" s="6" t="s">
        <v>73</v>
      </c>
      <c r="E31" s="13" t="s">
        <v>21</v>
      </c>
      <c r="F31" s="14">
        <v>2660</v>
      </c>
      <c r="G31" s="15">
        <f t="shared" si="0"/>
        <v>1</v>
      </c>
      <c r="H31" s="14">
        <f t="shared" si="1"/>
        <v>2660</v>
      </c>
      <c r="I31" s="17">
        <v>0</v>
      </c>
      <c r="J31" s="17">
        <v>0</v>
      </c>
    </row>
    <row r="32" spans="2:10" hidden="1">
      <c r="B32" s="10" t="s">
        <v>74</v>
      </c>
      <c r="C32" s="11">
        <v>40191</v>
      </c>
      <c r="D32" s="21" t="s">
        <v>75</v>
      </c>
      <c r="E32" s="13" t="s">
        <v>76</v>
      </c>
      <c r="F32" s="14">
        <v>5100</v>
      </c>
      <c r="G32" s="15">
        <f t="shared" si="0"/>
        <v>1</v>
      </c>
      <c r="H32" s="14">
        <f t="shared" si="1"/>
        <v>5100</v>
      </c>
      <c r="I32" s="17">
        <v>0</v>
      </c>
      <c r="J32" s="17">
        <v>0</v>
      </c>
    </row>
    <row r="33" spans="2:10" hidden="1">
      <c r="B33" s="10" t="s">
        <v>77</v>
      </c>
      <c r="C33" s="11">
        <v>40555</v>
      </c>
      <c r="D33" s="21" t="s">
        <v>78</v>
      </c>
      <c r="E33" s="13" t="s">
        <v>79</v>
      </c>
      <c r="F33" s="14">
        <v>6835</v>
      </c>
      <c r="G33" s="15">
        <f t="shared" si="0"/>
        <v>1</v>
      </c>
      <c r="H33" s="14">
        <f t="shared" si="1"/>
        <v>6835</v>
      </c>
      <c r="I33" s="17">
        <v>0</v>
      </c>
      <c r="J33" s="17">
        <v>0</v>
      </c>
    </row>
    <row r="34" spans="2:10" hidden="1">
      <c r="B34" s="10" t="s">
        <v>80</v>
      </c>
      <c r="C34" s="11"/>
      <c r="D34" s="22" t="s">
        <v>81</v>
      </c>
      <c r="E34" s="13" t="s">
        <v>14</v>
      </c>
      <c r="F34" s="14">
        <v>95967</v>
      </c>
      <c r="G34" s="15">
        <f t="shared" si="0"/>
        <v>1</v>
      </c>
      <c r="H34" s="14">
        <f t="shared" si="1"/>
        <v>95967</v>
      </c>
      <c r="I34" s="17"/>
      <c r="J34" s="17">
        <v>0</v>
      </c>
    </row>
    <row r="35" spans="2:10" hidden="1">
      <c r="B35" s="10" t="s">
        <v>82</v>
      </c>
      <c r="C35" s="11"/>
      <c r="D35" s="22" t="s">
        <v>83</v>
      </c>
      <c r="E35" s="13" t="s">
        <v>14</v>
      </c>
      <c r="F35" s="14">
        <v>98285</v>
      </c>
      <c r="G35" s="15">
        <f t="shared" si="0"/>
        <v>1</v>
      </c>
      <c r="H35" s="14">
        <f t="shared" si="1"/>
        <v>98285</v>
      </c>
      <c r="I35" s="17"/>
      <c r="J35" s="17">
        <v>0</v>
      </c>
    </row>
    <row r="36" spans="2:10" hidden="1">
      <c r="B36" s="10"/>
      <c r="C36" s="11"/>
      <c r="D36" s="21" t="s">
        <v>84</v>
      </c>
      <c r="E36" s="13" t="s">
        <v>14</v>
      </c>
      <c r="F36" s="14">
        <v>22418</v>
      </c>
      <c r="G36" s="15">
        <f t="shared" si="0"/>
        <v>1</v>
      </c>
      <c r="H36" s="14">
        <f t="shared" si="1"/>
        <v>22418</v>
      </c>
      <c r="I36" s="17"/>
      <c r="J36" s="17">
        <v>0</v>
      </c>
    </row>
    <row r="37" spans="2:10" hidden="1">
      <c r="B37" s="10" t="s">
        <v>85</v>
      </c>
      <c r="C37" s="11">
        <v>40556</v>
      </c>
      <c r="D37" s="21" t="s">
        <v>86</v>
      </c>
      <c r="E37" s="13" t="s">
        <v>87</v>
      </c>
      <c r="F37" s="14">
        <v>25570.43</v>
      </c>
      <c r="G37" s="15">
        <f t="shared" si="0"/>
        <v>1</v>
      </c>
      <c r="H37" s="14">
        <f t="shared" si="1"/>
        <v>25570.43</v>
      </c>
      <c r="I37" s="17">
        <v>0</v>
      </c>
      <c r="J37" s="17">
        <v>0</v>
      </c>
    </row>
    <row r="38" spans="2:10" hidden="1">
      <c r="B38" s="10" t="s">
        <v>88</v>
      </c>
      <c r="C38" s="11">
        <v>40556</v>
      </c>
      <c r="D38" s="21" t="s">
        <v>89</v>
      </c>
      <c r="E38" s="13" t="s">
        <v>90</v>
      </c>
      <c r="F38" s="14">
        <v>350000</v>
      </c>
      <c r="G38" s="15">
        <f t="shared" si="0"/>
        <v>1</v>
      </c>
      <c r="H38" s="14">
        <f t="shared" si="1"/>
        <v>350000</v>
      </c>
      <c r="I38" s="17">
        <v>75000</v>
      </c>
      <c r="J38" s="17">
        <v>0</v>
      </c>
    </row>
    <row r="39" spans="2:10" hidden="1">
      <c r="B39" s="10"/>
      <c r="C39" s="11"/>
      <c r="D39" s="6" t="s">
        <v>16</v>
      </c>
      <c r="E39" s="13" t="s">
        <v>17</v>
      </c>
      <c r="F39" s="14">
        <v>190</v>
      </c>
      <c r="G39" s="15">
        <f t="shared" si="0"/>
        <v>1</v>
      </c>
      <c r="H39" s="14">
        <f t="shared" si="1"/>
        <v>190</v>
      </c>
      <c r="I39" s="17"/>
      <c r="J39" s="17">
        <v>0</v>
      </c>
    </row>
    <row r="40" spans="2:10" hidden="1">
      <c r="B40" s="10" t="s">
        <v>91</v>
      </c>
      <c r="C40" s="11"/>
      <c r="D40" s="22" t="s">
        <v>92</v>
      </c>
      <c r="E40" s="13" t="s">
        <v>14</v>
      </c>
      <c r="F40" s="14">
        <v>1385.23</v>
      </c>
      <c r="G40" s="15">
        <f t="shared" si="0"/>
        <v>1</v>
      </c>
      <c r="H40" s="14">
        <f t="shared" si="1"/>
        <v>1385.23</v>
      </c>
      <c r="I40" s="17"/>
      <c r="J40" s="17">
        <v>0</v>
      </c>
    </row>
    <row r="41" spans="2:10" hidden="1">
      <c r="B41" s="10" t="s">
        <v>93</v>
      </c>
      <c r="C41" s="11">
        <v>40556</v>
      </c>
      <c r="D41" s="6" t="s">
        <v>73</v>
      </c>
      <c r="E41" s="13" t="s">
        <v>21</v>
      </c>
      <c r="F41" s="14">
        <v>2280</v>
      </c>
      <c r="G41" s="15">
        <f t="shared" si="0"/>
        <v>1</v>
      </c>
      <c r="H41" s="14">
        <f t="shared" si="1"/>
        <v>2280</v>
      </c>
      <c r="I41" s="17">
        <v>0</v>
      </c>
      <c r="J41" s="17">
        <v>0</v>
      </c>
    </row>
    <row r="42" spans="2:10" hidden="1">
      <c r="B42" s="10" t="s">
        <v>94</v>
      </c>
      <c r="C42" s="11">
        <v>40543</v>
      </c>
      <c r="D42" s="21" t="s">
        <v>95</v>
      </c>
      <c r="E42" s="13" t="s">
        <v>96</v>
      </c>
      <c r="F42" s="14">
        <v>7887.85</v>
      </c>
      <c r="G42" s="15">
        <f t="shared" si="0"/>
        <v>1</v>
      </c>
      <c r="H42" s="14">
        <f t="shared" si="1"/>
        <v>7887.85</v>
      </c>
      <c r="I42" s="17">
        <v>0</v>
      </c>
      <c r="J42" s="17">
        <v>0</v>
      </c>
    </row>
    <row r="43" spans="2:10" hidden="1">
      <c r="B43" s="10" t="s">
        <v>98</v>
      </c>
      <c r="C43" s="11">
        <v>40556</v>
      </c>
      <c r="D43" s="21" t="s">
        <v>99</v>
      </c>
      <c r="E43" s="13" t="s">
        <v>87</v>
      </c>
      <c r="F43" s="14">
        <v>12739.07</v>
      </c>
      <c r="G43" s="15">
        <f t="shared" si="0"/>
        <v>1</v>
      </c>
      <c r="H43" s="14">
        <f t="shared" si="1"/>
        <v>12739.07</v>
      </c>
      <c r="I43" s="17">
        <v>0</v>
      </c>
      <c r="J43" s="17">
        <v>0</v>
      </c>
    </row>
    <row r="44" spans="2:10" hidden="1">
      <c r="B44" s="10"/>
      <c r="C44" s="11"/>
      <c r="D44" s="6" t="s">
        <v>18</v>
      </c>
      <c r="E44" s="13" t="s">
        <v>17</v>
      </c>
      <c r="F44" s="14">
        <v>29000</v>
      </c>
      <c r="G44" s="15">
        <f t="shared" si="0"/>
        <v>1</v>
      </c>
      <c r="H44" s="14">
        <f t="shared" si="1"/>
        <v>29000</v>
      </c>
      <c r="I44" s="17"/>
      <c r="J44" s="17">
        <v>0</v>
      </c>
    </row>
    <row r="45" spans="2:10" hidden="1">
      <c r="B45" s="10"/>
      <c r="C45" s="11"/>
      <c r="D45" s="6" t="s">
        <v>16</v>
      </c>
      <c r="E45" s="13" t="s">
        <v>17</v>
      </c>
      <c r="F45" s="14">
        <v>45</v>
      </c>
      <c r="G45" s="15">
        <f t="shared" si="0"/>
        <v>1</v>
      </c>
      <c r="H45" s="14">
        <f t="shared" si="1"/>
        <v>45</v>
      </c>
      <c r="I45" s="17"/>
      <c r="J45" s="17">
        <v>0</v>
      </c>
    </row>
    <row r="46" spans="2:10" hidden="1">
      <c r="B46" s="10" t="s">
        <v>100</v>
      </c>
      <c r="C46" s="11">
        <v>40556</v>
      </c>
      <c r="D46" s="6" t="s">
        <v>20</v>
      </c>
      <c r="E46" s="13" t="s">
        <v>26</v>
      </c>
      <c r="F46" s="14">
        <v>400</v>
      </c>
      <c r="G46" s="15">
        <f t="shared" si="0"/>
        <v>1</v>
      </c>
      <c r="H46" s="14">
        <f t="shared" si="1"/>
        <v>400</v>
      </c>
      <c r="I46" s="17"/>
      <c r="J46" s="17">
        <v>0</v>
      </c>
    </row>
    <row r="47" spans="2:10" hidden="1">
      <c r="B47" s="10" t="s">
        <v>101</v>
      </c>
      <c r="C47" s="11">
        <v>39397</v>
      </c>
      <c r="D47" s="23" t="s">
        <v>102</v>
      </c>
      <c r="E47" s="13" t="s">
        <v>103</v>
      </c>
      <c r="F47" s="14">
        <v>2036.8</v>
      </c>
      <c r="G47" s="15">
        <f t="shared" si="0"/>
        <v>1</v>
      </c>
      <c r="H47" s="14">
        <f t="shared" si="1"/>
        <v>2036.8</v>
      </c>
      <c r="I47" s="17"/>
      <c r="J47" s="17">
        <v>0</v>
      </c>
    </row>
    <row r="48" spans="2:10" hidden="1">
      <c r="B48" s="10" t="s">
        <v>104</v>
      </c>
      <c r="C48" s="11"/>
      <c r="D48" s="23" t="s">
        <v>102</v>
      </c>
      <c r="E48" s="13" t="s">
        <v>105</v>
      </c>
      <c r="F48" s="14">
        <v>5000</v>
      </c>
      <c r="G48" s="15">
        <f t="shared" si="0"/>
        <v>1</v>
      </c>
      <c r="H48" s="14">
        <f t="shared" si="1"/>
        <v>5000</v>
      </c>
      <c r="I48" s="17">
        <v>0</v>
      </c>
      <c r="J48" s="17">
        <v>0</v>
      </c>
    </row>
    <row r="49" spans="2:10" hidden="1">
      <c r="B49" s="10"/>
      <c r="C49" s="11"/>
      <c r="D49" s="6" t="s">
        <v>16</v>
      </c>
      <c r="E49" s="13" t="s">
        <v>17</v>
      </c>
      <c r="F49" s="14">
        <v>201</v>
      </c>
      <c r="G49" s="15">
        <f t="shared" si="0"/>
        <v>1</v>
      </c>
      <c r="H49" s="14">
        <f t="shared" si="1"/>
        <v>201</v>
      </c>
      <c r="I49" s="17"/>
      <c r="J49" s="17">
        <v>0</v>
      </c>
    </row>
    <row r="50" spans="2:10" hidden="1">
      <c r="B50" s="10" t="s">
        <v>106</v>
      </c>
      <c r="C50" s="11">
        <v>40561</v>
      </c>
      <c r="D50" s="6" t="s">
        <v>107</v>
      </c>
      <c r="E50" s="13" t="s">
        <v>108</v>
      </c>
      <c r="F50" s="14">
        <v>9932</v>
      </c>
      <c r="G50" s="15">
        <f t="shared" si="0"/>
        <v>1</v>
      </c>
      <c r="H50" s="14">
        <f t="shared" si="1"/>
        <v>9932</v>
      </c>
      <c r="I50" s="17">
        <v>0</v>
      </c>
      <c r="J50" s="17">
        <v>0</v>
      </c>
    </row>
    <row r="51" spans="2:10" hidden="1">
      <c r="B51" s="10"/>
      <c r="C51" s="11"/>
      <c r="D51" s="6" t="s">
        <v>18</v>
      </c>
      <c r="E51" s="13" t="s">
        <v>17</v>
      </c>
      <c r="F51" s="14">
        <v>20600</v>
      </c>
      <c r="G51" s="15">
        <f t="shared" si="0"/>
        <v>1</v>
      </c>
      <c r="H51" s="14">
        <f t="shared" si="1"/>
        <v>20600</v>
      </c>
      <c r="I51" s="17"/>
      <c r="J51" s="17">
        <v>0</v>
      </c>
    </row>
    <row r="52" spans="2:10" hidden="1">
      <c r="B52" s="10"/>
      <c r="C52" s="11"/>
      <c r="D52" s="6" t="s">
        <v>16</v>
      </c>
      <c r="E52" s="13" t="s">
        <v>19</v>
      </c>
      <c r="F52" s="14">
        <v>25</v>
      </c>
      <c r="G52" s="15">
        <f t="shared" si="0"/>
        <v>1</v>
      </c>
      <c r="H52" s="14">
        <f t="shared" si="1"/>
        <v>25</v>
      </c>
      <c r="I52" s="17"/>
      <c r="J52" s="17">
        <v>0</v>
      </c>
    </row>
    <row r="53" spans="2:10" hidden="1">
      <c r="B53" s="10" t="s">
        <v>109</v>
      </c>
      <c r="C53" s="11">
        <v>40561</v>
      </c>
      <c r="D53" s="6" t="s">
        <v>110</v>
      </c>
      <c r="E53" s="13" t="s">
        <v>111</v>
      </c>
      <c r="F53" s="14">
        <v>13900</v>
      </c>
      <c r="G53" s="15">
        <f t="shared" si="0"/>
        <v>1</v>
      </c>
      <c r="H53" s="14">
        <f t="shared" si="1"/>
        <v>13900</v>
      </c>
      <c r="I53" s="17">
        <v>0</v>
      </c>
      <c r="J53" s="17">
        <v>0</v>
      </c>
    </row>
    <row r="54" spans="2:10" hidden="1">
      <c r="B54" s="10"/>
      <c r="C54" s="11"/>
      <c r="D54" s="6" t="s">
        <v>16</v>
      </c>
      <c r="E54" s="13" t="s">
        <v>19</v>
      </c>
      <c r="F54" s="14">
        <v>25</v>
      </c>
      <c r="G54" s="15">
        <f t="shared" si="0"/>
        <v>1</v>
      </c>
      <c r="H54" s="14">
        <f t="shared" si="1"/>
        <v>25</v>
      </c>
      <c r="I54" s="17"/>
      <c r="J54" s="17">
        <v>0</v>
      </c>
    </row>
    <row r="55" spans="2:10" hidden="1">
      <c r="B55" s="10" t="s">
        <v>100</v>
      </c>
      <c r="C55" s="11">
        <v>40556</v>
      </c>
      <c r="D55" s="6" t="s">
        <v>20</v>
      </c>
      <c r="E55" s="13" t="s">
        <v>26</v>
      </c>
      <c r="F55" s="14">
        <v>400</v>
      </c>
      <c r="G55" s="15">
        <f t="shared" si="0"/>
        <v>1</v>
      </c>
      <c r="H55" s="14">
        <f t="shared" si="1"/>
        <v>400</v>
      </c>
      <c r="I55" s="17"/>
      <c r="J55" s="17">
        <v>0</v>
      </c>
    </row>
    <row r="56" spans="2:10" hidden="1">
      <c r="B56" s="10"/>
      <c r="C56" s="11"/>
      <c r="D56" s="6" t="s">
        <v>18</v>
      </c>
      <c r="E56" s="13" t="s">
        <v>17</v>
      </c>
      <c r="F56" s="14">
        <v>89</v>
      </c>
      <c r="G56" s="15">
        <f t="shared" si="0"/>
        <v>1</v>
      </c>
      <c r="H56" s="14">
        <f t="shared" si="1"/>
        <v>89</v>
      </c>
      <c r="I56" s="17"/>
      <c r="J56" s="17">
        <v>0</v>
      </c>
    </row>
    <row r="57" spans="2:10" hidden="1">
      <c r="B57" s="10"/>
      <c r="C57" s="11"/>
      <c r="D57" s="6" t="s">
        <v>16</v>
      </c>
      <c r="E57" s="13" t="s">
        <v>17</v>
      </c>
      <c r="F57" s="14">
        <v>8900</v>
      </c>
      <c r="G57" s="15">
        <f t="shared" si="0"/>
        <v>1</v>
      </c>
      <c r="H57" s="14">
        <f t="shared" si="1"/>
        <v>8900</v>
      </c>
      <c r="I57" s="17"/>
      <c r="J57" s="17">
        <v>0</v>
      </c>
    </row>
    <row r="58" spans="2:10" hidden="1">
      <c r="B58" s="10" t="s">
        <v>112</v>
      </c>
      <c r="C58" s="11">
        <v>40557</v>
      </c>
      <c r="D58" s="6" t="s">
        <v>113</v>
      </c>
      <c r="E58" s="13" t="s">
        <v>114</v>
      </c>
      <c r="F58" s="14">
        <v>7000</v>
      </c>
      <c r="G58" s="15">
        <f t="shared" si="0"/>
        <v>1</v>
      </c>
      <c r="H58" s="14">
        <f t="shared" si="1"/>
        <v>7000</v>
      </c>
      <c r="I58" s="17">
        <v>0</v>
      </c>
      <c r="J58" s="17">
        <v>0</v>
      </c>
    </row>
    <row r="59" spans="2:10" hidden="1">
      <c r="B59" s="10"/>
      <c r="C59" s="11"/>
      <c r="D59" s="6" t="s">
        <v>115</v>
      </c>
      <c r="E59" s="13" t="s">
        <v>17</v>
      </c>
      <c r="F59" s="14">
        <v>106700</v>
      </c>
      <c r="G59" s="15">
        <f t="shared" si="0"/>
        <v>1</v>
      </c>
      <c r="H59" s="14">
        <f t="shared" si="1"/>
        <v>106700</v>
      </c>
      <c r="I59" s="17"/>
      <c r="J59" s="17">
        <v>0</v>
      </c>
    </row>
    <row r="60" spans="2:10" hidden="1">
      <c r="B60" s="10"/>
      <c r="C60" s="11"/>
      <c r="D60" s="6" t="s">
        <v>16</v>
      </c>
      <c r="E60" s="13" t="s">
        <v>17</v>
      </c>
      <c r="F60" s="14">
        <v>15</v>
      </c>
      <c r="G60" s="15">
        <f t="shared" si="0"/>
        <v>1</v>
      </c>
      <c r="H60" s="14">
        <f t="shared" si="1"/>
        <v>15</v>
      </c>
      <c r="I60" s="17"/>
      <c r="J60" s="17">
        <v>0</v>
      </c>
    </row>
    <row r="61" spans="2:10" hidden="1">
      <c r="B61" s="10" t="s">
        <v>116</v>
      </c>
      <c r="C61" s="11">
        <v>40532</v>
      </c>
      <c r="D61" s="6" t="s">
        <v>117</v>
      </c>
      <c r="E61" s="13" t="s">
        <v>87</v>
      </c>
      <c r="F61" s="14">
        <v>290000</v>
      </c>
      <c r="G61" s="15">
        <f t="shared" si="0"/>
        <v>1</v>
      </c>
      <c r="H61" s="14">
        <f t="shared" si="1"/>
        <v>290000</v>
      </c>
      <c r="I61" s="17">
        <v>0</v>
      </c>
      <c r="J61" s="17">
        <v>0</v>
      </c>
    </row>
    <row r="62" spans="2:10" hidden="1">
      <c r="B62" s="10" t="s">
        <v>118</v>
      </c>
      <c r="C62" s="11"/>
      <c r="D62" s="12" t="s">
        <v>119</v>
      </c>
      <c r="E62" s="13" t="s">
        <v>14</v>
      </c>
      <c r="F62" s="14">
        <v>246153.84</v>
      </c>
      <c r="G62" s="15">
        <f t="shared" si="0"/>
        <v>1</v>
      </c>
      <c r="H62" s="14">
        <f t="shared" si="1"/>
        <v>246153.84</v>
      </c>
      <c r="I62" s="17"/>
      <c r="J62" s="17">
        <v>0</v>
      </c>
    </row>
    <row r="63" spans="2:10" hidden="1">
      <c r="B63" s="10"/>
      <c r="C63" s="11"/>
      <c r="D63" s="6" t="s">
        <v>120</v>
      </c>
      <c r="E63" s="13" t="s">
        <v>14</v>
      </c>
      <c r="F63" s="14">
        <v>4331</v>
      </c>
      <c r="G63" s="15">
        <f t="shared" si="0"/>
        <v>1</v>
      </c>
      <c r="H63" s="14">
        <f t="shared" si="1"/>
        <v>4331</v>
      </c>
      <c r="I63" s="17"/>
      <c r="J63" s="17">
        <v>0</v>
      </c>
    </row>
    <row r="64" spans="2:10" hidden="1">
      <c r="B64" s="10"/>
      <c r="C64" s="11"/>
      <c r="D64" s="6" t="s">
        <v>16</v>
      </c>
      <c r="E64" s="13" t="s">
        <v>17</v>
      </c>
      <c r="F64" s="14">
        <v>15</v>
      </c>
      <c r="G64" s="15">
        <f t="shared" si="0"/>
        <v>1</v>
      </c>
      <c r="H64" s="14">
        <f t="shared" si="1"/>
        <v>15</v>
      </c>
      <c r="I64" s="17"/>
      <c r="J64" s="17">
        <v>0</v>
      </c>
    </row>
    <row r="65" spans="2:10" hidden="1">
      <c r="B65" s="10"/>
      <c r="C65" s="11"/>
      <c r="D65" s="6" t="s">
        <v>122</v>
      </c>
      <c r="E65" s="13" t="s">
        <v>17</v>
      </c>
      <c r="F65" s="14">
        <v>3000</v>
      </c>
      <c r="G65" s="15">
        <f t="shared" si="0"/>
        <v>1</v>
      </c>
      <c r="H65" s="14">
        <f t="shared" si="1"/>
        <v>3000</v>
      </c>
      <c r="I65" s="17"/>
      <c r="J65" s="17">
        <v>0</v>
      </c>
    </row>
    <row r="66" spans="2:10" hidden="1">
      <c r="B66" s="10" t="s">
        <v>123</v>
      </c>
      <c r="C66" s="11">
        <v>40556</v>
      </c>
      <c r="D66" s="6" t="s">
        <v>124</v>
      </c>
      <c r="E66" s="13" t="s">
        <v>125</v>
      </c>
      <c r="F66" s="14">
        <v>21077.25</v>
      </c>
      <c r="G66" s="15">
        <f t="shared" si="0"/>
        <v>1</v>
      </c>
      <c r="H66" s="14">
        <f t="shared" si="1"/>
        <v>21077.25</v>
      </c>
      <c r="I66" s="17">
        <v>0</v>
      </c>
      <c r="J66" s="17">
        <v>0</v>
      </c>
    </row>
    <row r="67" spans="2:10" hidden="1">
      <c r="B67" s="10" t="s">
        <v>126</v>
      </c>
      <c r="C67" s="11">
        <v>40408</v>
      </c>
      <c r="D67" s="6" t="s">
        <v>127</v>
      </c>
      <c r="E67" s="13" t="s">
        <v>128</v>
      </c>
      <c r="F67" s="14">
        <v>1096517.53</v>
      </c>
      <c r="G67" s="15">
        <f t="shared" si="0"/>
        <v>1</v>
      </c>
      <c r="H67" s="14">
        <f t="shared" si="1"/>
        <v>1096517.53</v>
      </c>
      <c r="I67" s="17">
        <v>0</v>
      </c>
      <c r="J67" s="17">
        <v>0</v>
      </c>
    </row>
    <row r="68" spans="2:10" hidden="1">
      <c r="B68" s="10"/>
      <c r="C68" s="11"/>
      <c r="D68" s="6" t="s">
        <v>16</v>
      </c>
      <c r="E68" s="13" t="s">
        <v>17</v>
      </c>
      <c r="F68" s="14">
        <v>225</v>
      </c>
      <c r="G68" s="15">
        <f t="shared" si="0"/>
        <v>1</v>
      </c>
      <c r="H68" s="14">
        <f t="shared" si="1"/>
        <v>225</v>
      </c>
      <c r="I68" s="17"/>
      <c r="J68" s="17">
        <v>0</v>
      </c>
    </row>
    <row r="69" spans="2:10" hidden="1">
      <c r="B69" s="10"/>
      <c r="C69" s="11"/>
      <c r="D69" s="6" t="s">
        <v>129</v>
      </c>
      <c r="E69" s="13" t="s">
        <v>17</v>
      </c>
      <c r="F69" s="14">
        <v>900</v>
      </c>
      <c r="G69" s="15">
        <f t="shared" si="0"/>
        <v>1</v>
      </c>
      <c r="H69" s="14">
        <f t="shared" si="1"/>
        <v>900</v>
      </c>
      <c r="I69" s="17"/>
      <c r="J69" s="17">
        <v>0</v>
      </c>
    </row>
    <row r="70" spans="2:10" hidden="1">
      <c r="B70" s="10"/>
      <c r="C70" s="11"/>
      <c r="D70" s="6" t="s">
        <v>130</v>
      </c>
      <c r="E70" s="13" t="s">
        <v>131</v>
      </c>
      <c r="F70" s="14">
        <v>1406.5</v>
      </c>
      <c r="G70" s="15">
        <f t="shared" ref="G70:G131" si="2">H70/F70</f>
        <v>1</v>
      </c>
      <c r="H70" s="14">
        <f t="shared" ref="H70:H131" si="3">F70-J70</f>
        <v>1406.5</v>
      </c>
      <c r="I70" s="17"/>
      <c r="J70" s="17">
        <v>0</v>
      </c>
    </row>
    <row r="71" spans="2:10" hidden="1">
      <c r="B71" s="10"/>
      <c r="C71" s="11"/>
      <c r="D71" s="6" t="s">
        <v>132</v>
      </c>
      <c r="E71" s="13" t="s">
        <v>17</v>
      </c>
      <c r="F71" s="14">
        <v>2948.86</v>
      </c>
      <c r="G71" s="15">
        <f t="shared" si="2"/>
        <v>1</v>
      </c>
      <c r="H71" s="14">
        <f t="shared" si="3"/>
        <v>2948.86</v>
      </c>
      <c r="I71" s="17"/>
      <c r="J71" s="17">
        <v>0</v>
      </c>
    </row>
    <row r="72" spans="2:10" hidden="1">
      <c r="B72" s="10"/>
      <c r="C72" s="11"/>
      <c r="D72" s="6" t="s">
        <v>133</v>
      </c>
      <c r="E72" s="13" t="s">
        <v>134</v>
      </c>
      <c r="F72" s="14">
        <v>584771</v>
      </c>
      <c r="G72" s="15">
        <f t="shared" si="2"/>
        <v>1</v>
      </c>
      <c r="H72" s="14">
        <f t="shared" si="3"/>
        <v>584771</v>
      </c>
      <c r="I72" s="17"/>
      <c r="J72" s="17">
        <v>0</v>
      </c>
    </row>
    <row r="73" spans="2:10" hidden="1">
      <c r="B73" s="10"/>
      <c r="C73" s="11"/>
      <c r="D73" s="6" t="s">
        <v>135</v>
      </c>
      <c r="E73" s="13" t="s">
        <v>6</v>
      </c>
      <c r="F73" s="14">
        <v>7822.31</v>
      </c>
      <c r="G73" s="15">
        <f t="shared" si="2"/>
        <v>1</v>
      </c>
      <c r="H73" s="14">
        <f t="shared" si="3"/>
        <v>7822.31</v>
      </c>
      <c r="I73" s="17"/>
      <c r="J73" s="17">
        <v>0</v>
      </c>
    </row>
    <row r="74" spans="2:10" hidden="1">
      <c r="B74" s="10"/>
      <c r="C74" s="11"/>
      <c r="D74" s="6" t="s">
        <v>136</v>
      </c>
      <c r="E74" s="13" t="s">
        <v>137</v>
      </c>
      <c r="F74" s="14">
        <v>8100</v>
      </c>
      <c r="G74" s="15">
        <f t="shared" si="2"/>
        <v>1</v>
      </c>
      <c r="H74" s="14">
        <f t="shared" si="3"/>
        <v>8100</v>
      </c>
      <c r="I74" s="17">
        <v>0</v>
      </c>
      <c r="J74" s="17">
        <v>0</v>
      </c>
    </row>
    <row r="75" spans="2:10" hidden="1">
      <c r="B75" s="10"/>
      <c r="C75" s="11"/>
      <c r="D75" s="6" t="s">
        <v>138</v>
      </c>
      <c r="E75" s="13" t="s">
        <v>6</v>
      </c>
      <c r="F75" s="14">
        <v>9751</v>
      </c>
      <c r="G75" s="15">
        <f t="shared" si="2"/>
        <v>1</v>
      </c>
      <c r="H75" s="14">
        <f t="shared" si="3"/>
        <v>9751</v>
      </c>
      <c r="I75" s="17"/>
      <c r="J75" s="17">
        <v>0</v>
      </c>
    </row>
    <row r="76" spans="2:10" hidden="1">
      <c r="B76" s="10" t="s">
        <v>139</v>
      </c>
      <c r="C76" s="11">
        <v>40526</v>
      </c>
      <c r="D76" s="6" t="s">
        <v>52</v>
      </c>
      <c r="E76" s="13" t="s">
        <v>140</v>
      </c>
      <c r="F76" s="14">
        <v>13000</v>
      </c>
      <c r="G76" s="15">
        <f t="shared" si="2"/>
        <v>1</v>
      </c>
      <c r="H76" s="14">
        <f t="shared" si="3"/>
        <v>13000</v>
      </c>
      <c r="I76" s="17">
        <v>0</v>
      </c>
      <c r="J76" s="17">
        <v>0</v>
      </c>
    </row>
    <row r="77" spans="2:10" hidden="1">
      <c r="B77" s="10" t="s">
        <v>141</v>
      </c>
      <c r="C77" s="11">
        <v>40556</v>
      </c>
      <c r="D77" s="6" t="s">
        <v>142</v>
      </c>
      <c r="E77" s="13" t="s">
        <v>143</v>
      </c>
      <c r="F77" s="14">
        <v>29115.91</v>
      </c>
      <c r="G77" s="15">
        <f t="shared" si="2"/>
        <v>1</v>
      </c>
      <c r="H77" s="14">
        <f t="shared" si="3"/>
        <v>29115.91</v>
      </c>
      <c r="I77" s="17">
        <v>0</v>
      </c>
      <c r="J77" s="17">
        <v>0</v>
      </c>
    </row>
    <row r="78" spans="2:10" hidden="1">
      <c r="B78" s="10" t="s">
        <v>144</v>
      </c>
      <c r="C78" s="11">
        <v>40535</v>
      </c>
      <c r="D78" s="6" t="s">
        <v>145</v>
      </c>
      <c r="E78" s="13" t="s">
        <v>146</v>
      </c>
      <c r="F78" s="14">
        <v>84000</v>
      </c>
      <c r="G78" s="15">
        <f t="shared" si="2"/>
        <v>1</v>
      </c>
      <c r="H78" s="14">
        <f t="shared" si="3"/>
        <v>84000</v>
      </c>
      <c r="I78" s="17">
        <v>0</v>
      </c>
      <c r="J78" s="17">
        <v>0</v>
      </c>
    </row>
    <row r="79" spans="2:10" hidden="1">
      <c r="B79" s="10" t="s">
        <v>118</v>
      </c>
      <c r="C79" s="11"/>
      <c r="D79" s="12" t="s">
        <v>119</v>
      </c>
      <c r="E79" s="13" t="s">
        <v>14</v>
      </c>
      <c r="F79" s="14">
        <v>52279</v>
      </c>
      <c r="G79" s="15">
        <f t="shared" si="2"/>
        <v>1</v>
      </c>
      <c r="H79" s="14">
        <f t="shared" si="3"/>
        <v>52279</v>
      </c>
      <c r="I79" s="17"/>
      <c r="J79" s="17">
        <v>0</v>
      </c>
    </row>
    <row r="80" spans="2:10">
      <c r="B80" s="10" t="s">
        <v>147</v>
      </c>
      <c r="C80" s="11">
        <v>40568</v>
      </c>
      <c r="D80" s="6" t="s">
        <v>148</v>
      </c>
      <c r="E80" s="13" t="s">
        <v>149</v>
      </c>
      <c r="F80" s="14">
        <v>709950</v>
      </c>
      <c r="G80" s="15">
        <f t="shared" si="2"/>
        <v>0.25635608141418409</v>
      </c>
      <c r="H80" s="14">
        <f t="shared" si="3"/>
        <v>182000</v>
      </c>
      <c r="I80" s="17">
        <v>527950</v>
      </c>
      <c r="J80" s="17">
        <v>527950</v>
      </c>
    </row>
    <row r="81" spans="2:10" hidden="1">
      <c r="B81" s="10" t="s">
        <v>151</v>
      </c>
      <c r="C81" s="11">
        <v>40562</v>
      </c>
      <c r="D81" s="6" t="s">
        <v>152</v>
      </c>
      <c r="E81" s="13" t="s">
        <v>153</v>
      </c>
      <c r="F81" s="14">
        <v>9332.68</v>
      </c>
      <c r="G81" s="15">
        <f t="shared" si="2"/>
        <v>1</v>
      </c>
      <c r="H81" s="14">
        <f t="shared" si="3"/>
        <v>9332.68</v>
      </c>
      <c r="I81" s="17">
        <v>0</v>
      </c>
      <c r="J81" s="17">
        <v>0</v>
      </c>
    </row>
    <row r="82" spans="2:10" hidden="1">
      <c r="B82" s="10" t="s">
        <v>154</v>
      </c>
      <c r="C82" s="11">
        <v>40569</v>
      </c>
      <c r="D82" s="6" t="s">
        <v>75</v>
      </c>
      <c r="E82" s="13" t="s">
        <v>76</v>
      </c>
      <c r="F82" s="14">
        <v>10200</v>
      </c>
      <c r="G82" s="15">
        <f t="shared" si="2"/>
        <v>1</v>
      </c>
      <c r="H82" s="14">
        <f t="shared" si="3"/>
        <v>10200</v>
      </c>
      <c r="I82" s="17">
        <v>0</v>
      </c>
      <c r="J82" s="17">
        <v>0</v>
      </c>
    </row>
    <row r="83" spans="2:10" hidden="1">
      <c r="B83" s="10"/>
      <c r="C83" s="11"/>
      <c r="D83" s="6" t="s">
        <v>16</v>
      </c>
      <c r="E83" s="13" t="s">
        <v>17</v>
      </c>
      <c r="F83" s="14">
        <v>40</v>
      </c>
      <c r="G83" s="15">
        <f t="shared" si="2"/>
        <v>1</v>
      </c>
      <c r="H83" s="14">
        <f t="shared" si="3"/>
        <v>40</v>
      </c>
      <c r="I83" s="17"/>
      <c r="J83" s="17">
        <v>0</v>
      </c>
    </row>
    <row r="84" spans="2:10" hidden="1">
      <c r="B84" s="10"/>
      <c r="C84" s="11"/>
      <c r="D84" s="6" t="s">
        <v>155</v>
      </c>
      <c r="E84" s="13" t="s">
        <v>14</v>
      </c>
      <c r="F84" s="14">
        <v>300</v>
      </c>
      <c r="G84" s="15">
        <f t="shared" si="2"/>
        <v>1</v>
      </c>
      <c r="H84" s="14">
        <f t="shared" si="3"/>
        <v>300</v>
      </c>
      <c r="I84" s="17"/>
      <c r="J84" s="17">
        <v>0</v>
      </c>
    </row>
    <row r="85" spans="2:10" hidden="1">
      <c r="B85" s="10" t="s">
        <v>156</v>
      </c>
      <c r="C85" s="11"/>
      <c r="D85" s="6" t="s">
        <v>157</v>
      </c>
      <c r="E85" s="13" t="s">
        <v>14</v>
      </c>
      <c r="F85" s="14">
        <v>700</v>
      </c>
      <c r="G85" s="15">
        <f t="shared" si="2"/>
        <v>1</v>
      </c>
      <c r="H85" s="14">
        <f t="shared" si="3"/>
        <v>700</v>
      </c>
      <c r="I85" s="17"/>
      <c r="J85" s="17">
        <v>0</v>
      </c>
    </row>
    <row r="86" spans="2:10" hidden="1">
      <c r="B86" s="10" t="s">
        <v>158</v>
      </c>
      <c r="C86" s="11">
        <v>40570</v>
      </c>
      <c r="D86" s="6" t="s">
        <v>159</v>
      </c>
      <c r="E86" s="13" t="s">
        <v>87</v>
      </c>
      <c r="F86" s="14">
        <v>1074.1099999999999</v>
      </c>
      <c r="G86" s="15">
        <f t="shared" si="2"/>
        <v>1</v>
      </c>
      <c r="H86" s="14">
        <f t="shared" si="3"/>
        <v>1074.1099999999999</v>
      </c>
      <c r="I86" s="17">
        <v>0</v>
      </c>
      <c r="J86" s="17">
        <v>0</v>
      </c>
    </row>
    <row r="87" spans="2:10" hidden="1">
      <c r="B87" s="10" t="s">
        <v>160</v>
      </c>
      <c r="C87" s="11">
        <v>40542</v>
      </c>
      <c r="D87" s="6" t="s">
        <v>161</v>
      </c>
      <c r="E87" s="13" t="s">
        <v>162</v>
      </c>
      <c r="F87" s="14">
        <v>3000</v>
      </c>
      <c r="G87" s="15">
        <f t="shared" si="2"/>
        <v>1</v>
      </c>
      <c r="H87" s="14">
        <f t="shared" si="3"/>
        <v>3000</v>
      </c>
      <c r="I87" s="17">
        <v>0</v>
      </c>
      <c r="J87" s="17">
        <v>0</v>
      </c>
    </row>
    <row r="88" spans="2:10" hidden="1">
      <c r="B88" s="10" t="s">
        <v>163</v>
      </c>
      <c r="C88" s="11">
        <v>40534</v>
      </c>
      <c r="D88" s="6" t="s">
        <v>52</v>
      </c>
      <c r="E88" s="13" t="s">
        <v>140</v>
      </c>
      <c r="F88" s="14">
        <v>15000</v>
      </c>
      <c r="G88" s="15">
        <f t="shared" si="2"/>
        <v>1</v>
      </c>
      <c r="H88" s="14">
        <f t="shared" si="3"/>
        <v>15000</v>
      </c>
      <c r="I88" s="17">
        <v>0</v>
      </c>
      <c r="J88" s="17">
        <v>0</v>
      </c>
    </row>
    <row r="89" spans="2:10" hidden="1">
      <c r="B89" s="10" t="s">
        <v>164</v>
      </c>
      <c r="C89" s="11">
        <v>40570</v>
      </c>
      <c r="D89" s="6" t="s">
        <v>165</v>
      </c>
      <c r="E89" s="13" t="s">
        <v>166</v>
      </c>
      <c r="F89" s="14">
        <v>78200</v>
      </c>
      <c r="G89" s="15">
        <f t="shared" si="2"/>
        <v>1</v>
      </c>
      <c r="H89" s="14">
        <f t="shared" si="3"/>
        <v>78200</v>
      </c>
      <c r="I89" s="17">
        <v>0</v>
      </c>
      <c r="J89" s="17">
        <v>0</v>
      </c>
    </row>
    <row r="90" spans="2:10" hidden="1">
      <c r="B90" s="10" t="s">
        <v>167</v>
      </c>
      <c r="C90" s="11">
        <v>40514</v>
      </c>
      <c r="D90" s="6" t="s">
        <v>168</v>
      </c>
      <c r="E90" s="13" t="s">
        <v>169</v>
      </c>
      <c r="F90" s="14">
        <v>48945</v>
      </c>
      <c r="G90" s="15">
        <f t="shared" si="2"/>
        <v>1</v>
      </c>
      <c r="H90" s="14">
        <f t="shared" si="3"/>
        <v>48945</v>
      </c>
      <c r="I90" s="17">
        <v>0</v>
      </c>
      <c r="J90" s="17">
        <v>0</v>
      </c>
    </row>
    <row r="91" spans="2:10" hidden="1">
      <c r="B91" s="10" t="s">
        <v>170</v>
      </c>
      <c r="C91" s="11">
        <v>40445</v>
      </c>
      <c r="D91" s="6" t="s">
        <v>171</v>
      </c>
      <c r="E91" s="13" t="s">
        <v>172</v>
      </c>
      <c r="F91" s="14">
        <v>353901.26</v>
      </c>
      <c r="G91" s="15">
        <f t="shared" si="2"/>
        <v>1</v>
      </c>
      <c r="H91" s="14">
        <f t="shared" si="3"/>
        <v>353901.26</v>
      </c>
      <c r="I91" s="17">
        <v>0</v>
      </c>
      <c r="J91" s="17">
        <v>0</v>
      </c>
    </row>
    <row r="92" spans="2:10" hidden="1">
      <c r="B92" s="10"/>
      <c r="C92" s="11"/>
      <c r="D92" s="6" t="s">
        <v>16</v>
      </c>
      <c r="E92" s="13" t="s">
        <v>19</v>
      </c>
      <c r="F92" s="14">
        <v>150</v>
      </c>
      <c r="G92" s="15">
        <f t="shared" si="2"/>
        <v>1</v>
      </c>
      <c r="H92" s="14">
        <f t="shared" si="3"/>
        <v>150</v>
      </c>
      <c r="I92" s="17"/>
      <c r="J92" s="17">
        <v>0</v>
      </c>
    </row>
    <row r="93" spans="2:10" hidden="1">
      <c r="B93" s="10" t="s">
        <v>173</v>
      </c>
      <c r="C93" s="11">
        <v>40562</v>
      </c>
      <c r="D93" s="6" t="s">
        <v>174</v>
      </c>
      <c r="E93" s="13" t="s">
        <v>175</v>
      </c>
      <c r="F93" s="14">
        <v>2600</v>
      </c>
      <c r="G93" s="15">
        <f t="shared" si="2"/>
        <v>1</v>
      </c>
      <c r="H93" s="14">
        <f t="shared" si="3"/>
        <v>2600</v>
      </c>
      <c r="I93" s="17">
        <v>0</v>
      </c>
      <c r="J93" s="17">
        <v>0</v>
      </c>
    </row>
    <row r="94" spans="2:10" hidden="1">
      <c r="B94" s="10" t="s">
        <v>176</v>
      </c>
      <c r="C94" s="11">
        <v>40563</v>
      </c>
      <c r="D94" s="6" t="s">
        <v>20</v>
      </c>
      <c r="E94" s="13" t="s">
        <v>21</v>
      </c>
      <c r="F94" s="14">
        <v>3230</v>
      </c>
      <c r="G94" s="15">
        <f t="shared" si="2"/>
        <v>1</v>
      </c>
      <c r="H94" s="14">
        <f t="shared" si="3"/>
        <v>3230</v>
      </c>
      <c r="I94" s="17">
        <v>0</v>
      </c>
      <c r="J94" s="17">
        <v>0</v>
      </c>
    </row>
    <row r="95" spans="2:10" hidden="1">
      <c r="B95" s="10" t="s">
        <v>177</v>
      </c>
      <c r="C95" s="11">
        <v>40568</v>
      </c>
      <c r="D95" s="6" t="s">
        <v>178</v>
      </c>
      <c r="E95" s="13" t="s">
        <v>179</v>
      </c>
      <c r="F95" s="14">
        <v>6000</v>
      </c>
      <c r="G95" s="15">
        <f t="shared" si="2"/>
        <v>1</v>
      </c>
      <c r="H95" s="14">
        <f t="shared" si="3"/>
        <v>6000</v>
      </c>
      <c r="I95" s="17">
        <v>0</v>
      </c>
      <c r="J95" s="17">
        <v>0</v>
      </c>
    </row>
    <row r="96" spans="2:10" hidden="1">
      <c r="B96" s="10" t="s">
        <v>180</v>
      </c>
      <c r="C96" s="11">
        <v>40560</v>
      </c>
      <c r="D96" s="6" t="s">
        <v>181</v>
      </c>
      <c r="E96" s="13" t="s">
        <v>182</v>
      </c>
      <c r="F96" s="14">
        <v>7700</v>
      </c>
      <c r="G96" s="15">
        <f t="shared" si="2"/>
        <v>1</v>
      </c>
      <c r="H96" s="14">
        <f t="shared" si="3"/>
        <v>7700</v>
      </c>
      <c r="I96" s="17">
        <v>0</v>
      </c>
      <c r="J96" s="17">
        <v>0</v>
      </c>
    </row>
    <row r="97" spans="2:10" hidden="1">
      <c r="B97" s="10" t="s">
        <v>183</v>
      </c>
      <c r="C97" s="11"/>
      <c r="D97" s="6" t="s">
        <v>184</v>
      </c>
      <c r="E97" s="13" t="s">
        <v>14</v>
      </c>
      <c r="F97" s="14">
        <v>8424</v>
      </c>
      <c r="G97" s="15">
        <f t="shared" si="2"/>
        <v>1</v>
      </c>
      <c r="H97" s="14">
        <f t="shared" si="3"/>
        <v>8424</v>
      </c>
      <c r="I97" s="17"/>
      <c r="J97" s="17">
        <v>0</v>
      </c>
    </row>
    <row r="98" spans="2:10" hidden="1">
      <c r="B98" s="10"/>
      <c r="C98" s="11"/>
      <c r="D98" s="6" t="s">
        <v>185</v>
      </c>
      <c r="E98" s="13" t="s">
        <v>14</v>
      </c>
      <c r="F98" s="14">
        <v>18000</v>
      </c>
      <c r="G98" s="15">
        <f t="shared" si="2"/>
        <v>1</v>
      </c>
      <c r="H98" s="14">
        <f t="shared" si="3"/>
        <v>18000</v>
      </c>
      <c r="I98" s="17"/>
      <c r="J98" s="17">
        <v>0</v>
      </c>
    </row>
    <row r="99" spans="2:10" hidden="1">
      <c r="B99" s="10" t="s">
        <v>164</v>
      </c>
      <c r="C99" s="11">
        <v>40570</v>
      </c>
      <c r="D99" s="6" t="s">
        <v>165</v>
      </c>
      <c r="E99" s="13" t="s">
        <v>166</v>
      </c>
      <c r="F99" s="14">
        <v>78200</v>
      </c>
      <c r="G99" s="15">
        <f t="shared" si="2"/>
        <v>0.7</v>
      </c>
      <c r="H99" s="14">
        <f t="shared" si="3"/>
        <v>54740</v>
      </c>
      <c r="I99" s="17">
        <v>0</v>
      </c>
      <c r="J99" s="17">
        <v>23460</v>
      </c>
    </row>
    <row r="100" spans="2:10" hidden="1">
      <c r="B100" s="10" t="s">
        <v>118</v>
      </c>
      <c r="C100" s="11"/>
      <c r="D100" s="12" t="s">
        <v>119</v>
      </c>
      <c r="E100" s="13" t="s">
        <v>14</v>
      </c>
      <c r="F100" s="14">
        <v>130000</v>
      </c>
      <c r="G100" s="15">
        <f t="shared" si="2"/>
        <v>1</v>
      </c>
      <c r="H100" s="14">
        <f t="shared" si="3"/>
        <v>130000</v>
      </c>
      <c r="I100" s="17"/>
      <c r="J100" s="17">
        <v>0</v>
      </c>
    </row>
    <row r="101" spans="2:10" hidden="1">
      <c r="B101" s="25" t="s">
        <v>170</v>
      </c>
      <c r="C101" s="11">
        <v>40332</v>
      </c>
      <c r="D101" s="6" t="s">
        <v>186</v>
      </c>
      <c r="E101" s="13" t="s">
        <v>61</v>
      </c>
      <c r="F101" s="14">
        <v>140000</v>
      </c>
      <c r="G101" s="15">
        <f t="shared" si="2"/>
        <v>1</v>
      </c>
      <c r="H101" s="14">
        <f t="shared" si="3"/>
        <v>140000</v>
      </c>
      <c r="I101" s="17">
        <v>0</v>
      </c>
      <c r="J101" s="17">
        <v>0</v>
      </c>
    </row>
    <row r="102" spans="2:10" hidden="1">
      <c r="B102" s="10"/>
      <c r="C102" s="11"/>
      <c r="D102" s="6" t="s">
        <v>16</v>
      </c>
      <c r="E102" s="13" t="s">
        <v>17</v>
      </c>
      <c r="F102" s="14">
        <v>15</v>
      </c>
      <c r="G102" s="15">
        <f t="shared" si="2"/>
        <v>1</v>
      </c>
      <c r="H102" s="14">
        <f t="shared" si="3"/>
        <v>15</v>
      </c>
      <c r="I102" s="17"/>
      <c r="J102" s="17">
        <v>0</v>
      </c>
    </row>
    <row r="103" spans="2:10" ht="24" hidden="1">
      <c r="B103" s="25" t="s">
        <v>187</v>
      </c>
      <c r="C103" s="11">
        <v>40571</v>
      </c>
      <c r="D103" s="26" t="s">
        <v>188</v>
      </c>
      <c r="E103" s="13" t="s">
        <v>149</v>
      </c>
      <c r="F103" s="14">
        <v>50709</v>
      </c>
      <c r="G103" s="15">
        <f t="shared" si="2"/>
        <v>1</v>
      </c>
      <c r="H103" s="14">
        <f t="shared" si="3"/>
        <v>50709</v>
      </c>
      <c r="I103" s="17"/>
      <c r="J103" s="17">
        <v>0</v>
      </c>
    </row>
    <row r="104" spans="2:10" hidden="1">
      <c r="B104" s="25">
        <v>6</v>
      </c>
      <c r="C104" s="11">
        <v>40561</v>
      </c>
      <c r="D104" s="6" t="s">
        <v>189</v>
      </c>
      <c r="E104" s="13" t="s">
        <v>190</v>
      </c>
      <c r="F104" s="14">
        <v>7544.66</v>
      </c>
      <c r="G104" s="15">
        <f t="shared" si="2"/>
        <v>1</v>
      </c>
      <c r="H104" s="14">
        <f t="shared" si="3"/>
        <v>7544.66</v>
      </c>
      <c r="I104" s="17">
        <v>0</v>
      </c>
      <c r="J104" s="17">
        <v>0</v>
      </c>
    </row>
    <row r="105" spans="2:10" hidden="1">
      <c r="B105" s="25">
        <v>9</v>
      </c>
      <c r="C105" s="11">
        <v>40564</v>
      </c>
      <c r="D105" s="6" t="s">
        <v>152</v>
      </c>
      <c r="E105" s="13" t="s">
        <v>191</v>
      </c>
      <c r="F105" s="14">
        <v>9750</v>
      </c>
      <c r="G105" s="15">
        <f t="shared" si="2"/>
        <v>1</v>
      </c>
      <c r="H105" s="14">
        <f t="shared" si="3"/>
        <v>9750</v>
      </c>
      <c r="I105" s="17">
        <v>0</v>
      </c>
      <c r="J105" s="17">
        <v>0</v>
      </c>
    </row>
    <row r="106" spans="2:10" hidden="1">
      <c r="B106" s="10"/>
      <c r="C106" s="11"/>
      <c r="D106" s="6" t="s">
        <v>16</v>
      </c>
      <c r="E106" s="13" t="s">
        <v>17</v>
      </c>
      <c r="F106" s="14">
        <v>1405</v>
      </c>
      <c r="G106" s="15">
        <f t="shared" si="2"/>
        <v>1</v>
      </c>
      <c r="H106" s="14">
        <f t="shared" si="3"/>
        <v>1405</v>
      </c>
      <c r="I106" s="17"/>
      <c r="J106" s="17">
        <v>0</v>
      </c>
    </row>
    <row r="107" spans="2:10" hidden="1">
      <c r="B107" s="10"/>
      <c r="C107" s="11"/>
      <c r="D107" s="6" t="s">
        <v>192</v>
      </c>
      <c r="E107" s="13" t="s">
        <v>134</v>
      </c>
      <c r="F107" s="14">
        <v>9000</v>
      </c>
      <c r="G107" s="15">
        <f t="shared" si="2"/>
        <v>1</v>
      </c>
      <c r="H107" s="14">
        <f t="shared" si="3"/>
        <v>9000</v>
      </c>
      <c r="I107" s="17"/>
      <c r="J107" s="17">
        <v>0</v>
      </c>
    </row>
    <row r="108" spans="2:10" hidden="1">
      <c r="B108" s="10" t="s">
        <v>193</v>
      </c>
      <c r="C108" s="11">
        <v>40571</v>
      </c>
      <c r="D108" s="6" t="s">
        <v>194</v>
      </c>
      <c r="E108" s="13" t="s">
        <v>63</v>
      </c>
      <c r="F108" s="14">
        <v>460</v>
      </c>
      <c r="G108" s="15">
        <f t="shared" si="2"/>
        <v>1</v>
      </c>
      <c r="H108" s="14">
        <f t="shared" si="3"/>
        <v>460</v>
      </c>
      <c r="I108" s="17">
        <v>0</v>
      </c>
      <c r="J108" s="17">
        <v>0</v>
      </c>
    </row>
    <row r="109" spans="2:10" hidden="1">
      <c r="B109" s="10" t="s">
        <v>195</v>
      </c>
      <c r="C109" s="11">
        <v>40511</v>
      </c>
      <c r="D109" s="6" t="s">
        <v>196</v>
      </c>
      <c r="E109" s="13" t="s">
        <v>172</v>
      </c>
      <c r="F109" s="14">
        <v>354000</v>
      </c>
      <c r="G109" s="15">
        <f t="shared" si="2"/>
        <v>1</v>
      </c>
      <c r="H109" s="14">
        <f t="shared" si="3"/>
        <v>354000</v>
      </c>
      <c r="I109" s="17">
        <v>0</v>
      </c>
      <c r="J109" s="17">
        <v>0</v>
      </c>
    </row>
    <row r="110" spans="2:10" hidden="1">
      <c r="B110" s="10"/>
      <c r="C110" s="11"/>
      <c r="D110" s="27" t="s">
        <v>197</v>
      </c>
      <c r="E110" s="28"/>
      <c r="F110" s="29">
        <v>30000</v>
      </c>
      <c r="G110" s="15">
        <f t="shared" si="2"/>
        <v>1</v>
      </c>
      <c r="H110" s="14">
        <f t="shared" si="3"/>
        <v>30000</v>
      </c>
      <c r="I110" s="17"/>
      <c r="J110" s="17">
        <v>0</v>
      </c>
    </row>
    <row r="111" spans="2:10" hidden="1">
      <c r="B111" s="10"/>
      <c r="C111" s="11"/>
      <c r="D111" s="6" t="s">
        <v>16</v>
      </c>
      <c r="E111" s="13" t="s">
        <v>19</v>
      </c>
      <c r="F111" s="14">
        <v>875</v>
      </c>
      <c r="G111" s="15">
        <f t="shared" si="2"/>
        <v>1</v>
      </c>
      <c r="H111" s="14">
        <f t="shared" si="3"/>
        <v>875</v>
      </c>
      <c r="I111" s="17"/>
      <c r="J111" s="17">
        <v>0</v>
      </c>
    </row>
    <row r="112" spans="2:10" hidden="1">
      <c r="B112" s="10" t="s">
        <v>198</v>
      </c>
      <c r="C112" s="11">
        <v>40571</v>
      </c>
      <c r="D112" s="6" t="s">
        <v>199</v>
      </c>
      <c r="E112" s="13" t="s">
        <v>200</v>
      </c>
      <c r="F112" s="14">
        <v>2332.08</v>
      </c>
      <c r="G112" s="15">
        <f t="shared" si="2"/>
        <v>1</v>
      </c>
      <c r="H112" s="14">
        <f t="shared" si="3"/>
        <v>2332.08</v>
      </c>
      <c r="I112" s="17">
        <v>0</v>
      </c>
      <c r="J112" s="17">
        <v>0</v>
      </c>
    </row>
    <row r="113" spans="2:10" hidden="1">
      <c r="B113" s="10" t="s">
        <v>201</v>
      </c>
      <c r="C113" s="11">
        <v>40570</v>
      </c>
      <c r="D113" s="6" t="s">
        <v>52</v>
      </c>
      <c r="E113" s="13" t="s">
        <v>47</v>
      </c>
      <c r="F113" s="14">
        <v>6545.12</v>
      </c>
      <c r="G113" s="15">
        <f t="shared" si="2"/>
        <v>1</v>
      </c>
      <c r="H113" s="14">
        <f t="shared" si="3"/>
        <v>6545.12</v>
      </c>
      <c r="I113" s="17">
        <v>0</v>
      </c>
      <c r="J113" s="17">
        <v>0</v>
      </c>
    </row>
    <row r="114" spans="2:10" hidden="1">
      <c r="B114" s="10" t="s">
        <v>202</v>
      </c>
      <c r="C114" s="11">
        <v>40563</v>
      </c>
      <c r="D114" s="6" t="s">
        <v>203</v>
      </c>
      <c r="E114" s="13" t="s">
        <v>204</v>
      </c>
      <c r="F114" s="14">
        <v>7272</v>
      </c>
      <c r="G114" s="15">
        <f t="shared" si="2"/>
        <v>1</v>
      </c>
      <c r="H114" s="14">
        <f t="shared" si="3"/>
        <v>7272</v>
      </c>
      <c r="I114" s="17">
        <v>0</v>
      </c>
      <c r="J114" s="17">
        <v>0</v>
      </c>
    </row>
    <row r="115" spans="2:10" hidden="1">
      <c r="B115" s="10" t="s">
        <v>205</v>
      </c>
      <c r="C115" s="11">
        <v>40570</v>
      </c>
      <c r="D115" s="6" t="s">
        <v>73</v>
      </c>
      <c r="E115" s="13" t="s">
        <v>26</v>
      </c>
      <c r="F115" s="14">
        <v>10847</v>
      </c>
      <c r="G115" s="15">
        <f t="shared" si="2"/>
        <v>1</v>
      </c>
      <c r="H115" s="14">
        <f t="shared" si="3"/>
        <v>10847</v>
      </c>
      <c r="I115" s="17">
        <v>0</v>
      </c>
      <c r="J115" s="17">
        <v>0</v>
      </c>
    </row>
    <row r="116" spans="2:10" hidden="1">
      <c r="B116" s="10"/>
      <c r="C116" s="11"/>
      <c r="D116" s="6" t="s">
        <v>206</v>
      </c>
      <c r="E116" s="13" t="s">
        <v>131</v>
      </c>
      <c r="F116" s="14">
        <v>79914.720000000001</v>
      </c>
      <c r="G116" s="15">
        <f t="shared" si="2"/>
        <v>1</v>
      </c>
      <c r="H116" s="14">
        <f t="shared" si="3"/>
        <v>79914.720000000001</v>
      </c>
      <c r="I116" s="17"/>
      <c r="J116" s="17">
        <v>0</v>
      </c>
    </row>
    <row r="117" spans="2:10" hidden="1">
      <c r="B117" s="10"/>
      <c r="C117" s="11"/>
      <c r="D117" s="6" t="s">
        <v>16</v>
      </c>
      <c r="E117" s="13" t="s">
        <v>19</v>
      </c>
      <c r="F117" s="14">
        <v>100</v>
      </c>
      <c r="G117" s="15">
        <f t="shared" si="2"/>
        <v>1</v>
      </c>
      <c r="H117" s="14">
        <f t="shared" si="3"/>
        <v>100</v>
      </c>
      <c r="I117" s="17"/>
      <c r="J117" s="17">
        <v>0</v>
      </c>
    </row>
    <row r="118" spans="2:10" hidden="1">
      <c r="B118" s="10" t="s">
        <v>207</v>
      </c>
      <c r="C118" s="11">
        <v>40568</v>
      </c>
      <c r="D118" s="6" t="s">
        <v>208</v>
      </c>
      <c r="E118" s="13" t="s">
        <v>209</v>
      </c>
      <c r="F118" s="14">
        <v>11400</v>
      </c>
      <c r="G118" s="15">
        <f t="shared" si="2"/>
        <v>0.7</v>
      </c>
      <c r="H118" s="14">
        <f t="shared" si="3"/>
        <v>7980</v>
      </c>
      <c r="I118" s="17">
        <v>0</v>
      </c>
      <c r="J118" s="17">
        <v>3420</v>
      </c>
    </row>
    <row r="119" spans="2:10" hidden="1">
      <c r="B119" s="10" t="s">
        <v>210</v>
      </c>
      <c r="C119" s="11">
        <v>40574</v>
      </c>
      <c r="D119" s="6" t="s">
        <v>211</v>
      </c>
      <c r="E119" s="13" t="s">
        <v>212</v>
      </c>
      <c r="F119" s="14">
        <v>11476</v>
      </c>
      <c r="G119" s="15">
        <f t="shared" si="2"/>
        <v>1</v>
      </c>
      <c r="H119" s="14">
        <f t="shared" si="3"/>
        <v>11476</v>
      </c>
      <c r="I119" s="17">
        <v>0</v>
      </c>
      <c r="J119" s="17">
        <v>0</v>
      </c>
    </row>
    <row r="120" spans="2:10" hidden="1">
      <c r="B120" s="10" t="s">
        <v>48</v>
      </c>
      <c r="C120" s="11"/>
      <c r="D120" s="6" t="s">
        <v>60</v>
      </c>
      <c r="E120" s="13" t="s">
        <v>61</v>
      </c>
      <c r="F120" s="14">
        <v>25000</v>
      </c>
      <c r="G120" s="15">
        <f t="shared" si="2"/>
        <v>1</v>
      </c>
      <c r="H120" s="14">
        <f t="shared" si="3"/>
        <v>25000</v>
      </c>
      <c r="I120" s="17"/>
      <c r="J120" s="17">
        <v>0</v>
      </c>
    </row>
    <row r="121" spans="2:10" hidden="1">
      <c r="B121" s="10" t="s">
        <v>88</v>
      </c>
      <c r="C121" s="11">
        <v>40567</v>
      </c>
      <c r="D121" s="6" t="s">
        <v>213</v>
      </c>
      <c r="E121" s="13" t="s">
        <v>140</v>
      </c>
      <c r="F121" s="14">
        <v>180000</v>
      </c>
      <c r="G121" s="15">
        <f t="shared" si="2"/>
        <v>0.5</v>
      </c>
      <c r="H121" s="14">
        <f t="shared" si="3"/>
        <v>90000</v>
      </c>
      <c r="I121" s="17">
        <v>0</v>
      </c>
      <c r="J121" s="17">
        <v>90000</v>
      </c>
    </row>
    <row r="122" spans="2:10" hidden="1">
      <c r="B122" s="10"/>
      <c r="C122" s="11"/>
      <c r="D122" s="6" t="s">
        <v>16</v>
      </c>
      <c r="E122" s="13" t="s">
        <v>17</v>
      </c>
      <c r="F122" s="14">
        <v>401.3</v>
      </c>
      <c r="G122" s="15">
        <f t="shared" si="2"/>
        <v>1</v>
      </c>
      <c r="H122" s="14">
        <f t="shared" si="3"/>
        <v>401.3</v>
      </c>
      <c r="I122" s="17"/>
      <c r="J122" s="17">
        <v>0</v>
      </c>
    </row>
    <row r="123" spans="2:10" hidden="1">
      <c r="B123" s="10" t="s">
        <v>48</v>
      </c>
      <c r="C123" s="11"/>
      <c r="D123" s="6" t="s">
        <v>60</v>
      </c>
      <c r="E123" s="13" t="s">
        <v>61</v>
      </c>
      <c r="F123" s="14">
        <v>305000</v>
      </c>
      <c r="G123" s="15">
        <f t="shared" si="2"/>
        <v>1</v>
      </c>
      <c r="H123" s="14">
        <f t="shared" si="3"/>
        <v>305000</v>
      </c>
      <c r="I123" s="17"/>
      <c r="J123" s="17">
        <v>0</v>
      </c>
    </row>
    <row r="124" spans="2:10" hidden="1">
      <c r="B124" s="10"/>
      <c r="C124" s="11"/>
      <c r="D124" s="6" t="s">
        <v>214</v>
      </c>
      <c r="E124" s="13" t="s">
        <v>134</v>
      </c>
      <c r="F124" s="14">
        <v>55381</v>
      </c>
      <c r="G124" s="15">
        <f t="shared" si="2"/>
        <v>1</v>
      </c>
      <c r="H124" s="14">
        <f t="shared" si="3"/>
        <v>55381</v>
      </c>
      <c r="I124" s="17"/>
      <c r="J124" s="17">
        <v>0</v>
      </c>
    </row>
    <row r="125" spans="2:10" hidden="1">
      <c r="B125" s="10" t="s">
        <v>215</v>
      </c>
      <c r="C125" s="11">
        <v>40567</v>
      </c>
      <c r="D125" s="6" t="s">
        <v>216</v>
      </c>
      <c r="E125" s="13" t="s">
        <v>217</v>
      </c>
      <c r="F125" s="14">
        <v>950000</v>
      </c>
      <c r="G125" s="15">
        <f t="shared" si="2"/>
        <v>1</v>
      </c>
      <c r="H125" s="14">
        <f t="shared" si="3"/>
        <v>950000</v>
      </c>
      <c r="I125" s="17">
        <v>0</v>
      </c>
      <c r="J125" s="17">
        <v>0</v>
      </c>
    </row>
    <row r="126" spans="2:10" hidden="1">
      <c r="B126" s="10"/>
      <c r="C126" s="11"/>
      <c r="D126" s="6" t="s">
        <v>16</v>
      </c>
      <c r="E126" s="13" t="s">
        <v>17</v>
      </c>
      <c r="F126" s="14">
        <v>230</v>
      </c>
      <c r="G126" s="15">
        <f t="shared" si="2"/>
        <v>1</v>
      </c>
      <c r="H126" s="14">
        <f t="shared" si="3"/>
        <v>230</v>
      </c>
      <c r="I126" s="17"/>
      <c r="J126" s="17">
        <v>0</v>
      </c>
    </row>
    <row r="127" spans="2:10" hidden="1">
      <c r="B127" s="10" t="s">
        <v>218</v>
      </c>
      <c r="C127" s="11">
        <v>40574</v>
      </c>
      <c r="D127" s="6" t="s">
        <v>73</v>
      </c>
      <c r="E127" s="13" t="s">
        <v>26</v>
      </c>
      <c r="F127" s="14">
        <v>750</v>
      </c>
      <c r="G127" s="15">
        <f t="shared" si="2"/>
        <v>1</v>
      </c>
      <c r="H127" s="14">
        <f t="shared" si="3"/>
        <v>750</v>
      </c>
      <c r="I127" s="17">
        <v>0</v>
      </c>
      <c r="J127" s="17">
        <v>0</v>
      </c>
    </row>
    <row r="128" spans="2:10" ht="25.5" hidden="1">
      <c r="B128" s="10" t="s">
        <v>170</v>
      </c>
      <c r="C128" s="10" t="s">
        <v>170</v>
      </c>
      <c r="D128" s="31" t="s">
        <v>219</v>
      </c>
      <c r="E128" s="13" t="s">
        <v>105</v>
      </c>
      <c r="F128" s="14">
        <v>5000</v>
      </c>
      <c r="G128" s="15">
        <f t="shared" si="2"/>
        <v>1</v>
      </c>
      <c r="H128" s="14">
        <f t="shared" si="3"/>
        <v>5000</v>
      </c>
      <c r="I128" s="17">
        <v>0</v>
      </c>
      <c r="J128" s="17">
        <v>0</v>
      </c>
    </row>
    <row r="129" spans="2:10" hidden="1">
      <c r="B129" s="31" t="s">
        <v>220</v>
      </c>
      <c r="C129" s="11">
        <v>40560</v>
      </c>
      <c r="D129" s="6" t="s">
        <v>221</v>
      </c>
      <c r="E129" s="13" t="s">
        <v>222</v>
      </c>
      <c r="F129" s="14">
        <v>7000</v>
      </c>
      <c r="G129" s="15">
        <f t="shared" si="2"/>
        <v>1</v>
      </c>
      <c r="H129" s="14">
        <f t="shared" si="3"/>
        <v>7000</v>
      </c>
      <c r="I129" s="17">
        <v>0</v>
      </c>
      <c r="J129" s="17">
        <v>0</v>
      </c>
    </row>
    <row r="130" spans="2:10" hidden="1">
      <c r="B130" s="32" t="s">
        <v>223</v>
      </c>
      <c r="C130" s="11">
        <v>40560</v>
      </c>
      <c r="D130" s="6" t="s">
        <v>221</v>
      </c>
      <c r="E130" s="13" t="s">
        <v>137</v>
      </c>
      <c r="F130" s="14">
        <v>15000</v>
      </c>
      <c r="G130" s="15">
        <f t="shared" si="2"/>
        <v>1</v>
      </c>
      <c r="H130" s="14">
        <f t="shared" si="3"/>
        <v>15000</v>
      </c>
      <c r="I130" s="17">
        <v>0</v>
      </c>
      <c r="J130" s="17">
        <v>0</v>
      </c>
    </row>
    <row r="131" spans="2:10" hidden="1">
      <c r="B131" s="10" t="s">
        <v>187</v>
      </c>
      <c r="C131" s="11">
        <v>40576</v>
      </c>
      <c r="D131" s="6" t="s">
        <v>224</v>
      </c>
      <c r="E131" s="13" t="s">
        <v>225</v>
      </c>
      <c r="F131" s="14">
        <v>24962.59</v>
      </c>
      <c r="G131" s="15">
        <f t="shared" si="2"/>
        <v>1</v>
      </c>
      <c r="H131" s="14">
        <f t="shared" si="3"/>
        <v>24962.59</v>
      </c>
      <c r="I131" s="17">
        <v>0</v>
      </c>
      <c r="J131" s="17">
        <v>0</v>
      </c>
    </row>
    <row r="132" spans="2:10" hidden="1">
      <c r="B132" s="10" t="s">
        <v>226</v>
      </c>
      <c r="C132" s="11">
        <v>40565</v>
      </c>
      <c r="D132" s="6" t="s">
        <v>227</v>
      </c>
      <c r="E132" s="13" t="s">
        <v>42</v>
      </c>
      <c r="F132" s="14">
        <v>29888.84</v>
      </c>
      <c r="G132" s="15">
        <f t="shared" ref="G132:G190" si="4">H132/F132</f>
        <v>1</v>
      </c>
      <c r="H132" s="14">
        <f t="shared" ref="H132:H190" si="5">F132-J132</f>
        <v>29888.84</v>
      </c>
      <c r="I132" s="17">
        <v>0</v>
      </c>
      <c r="J132" s="17">
        <v>0</v>
      </c>
    </row>
    <row r="133" spans="2:10" hidden="1">
      <c r="B133" s="10" t="s">
        <v>144</v>
      </c>
      <c r="C133" s="11">
        <v>40535</v>
      </c>
      <c r="D133" s="6" t="s">
        <v>228</v>
      </c>
      <c r="E133" s="13" t="s">
        <v>146</v>
      </c>
      <c r="F133" s="14">
        <v>84000</v>
      </c>
      <c r="G133" s="15">
        <f t="shared" si="4"/>
        <v>1</v>
      </c>
      <c r="H133" s="14">
        <f t="shared" si="5"/>
        <v>84000</v>
      </c>
      <c r="I133" s="17">
        <v>0</v>
      </c>
      <c r="J133" s="17">
        <v>0</v>
      </c>
    </row>
    <row r="134" spans="2:10" ht="30" hidden="1">
      <c r="B134" s="10"/>
      <c r="C134" s="11"/>
      <c r="D134" s="33" t="s">
        <v>229</v>
      </c>
      <c r="E134" s="13" t="s">
        <v>14</v>
      </c>
      <c r="F134" s="14">
        <v>60000</v>
      </c>
      <c r="G134" s="15">
        <f t="shared" si="4"/>
        <v>1</v>
      </c>
      <c r="H134" s="14">
        <f t="shared" si="5"/>
        <v>60000</v>
      </c>
      <c r="I134" s="17"/>
      <c r="J134" s="17">
        <v>0</v>
      </c>
    </row>
    <row r="135" spans="2:10" hidden="1">
      <c r="B135" s="10" t="s">
        <v>150</v>
      </c>
      <c r="C135" s="11">
        <v>40575</v>
      </c>
      <c r="D135" s="6" t="s">
        <v>216</v>
      </c>
      <c r="E135" s="13" t="s">
        <v>140</v>
      </c>
      <c r="F135" s="14">
        <v>180917</v>
      </c>
      <c r="G135" s="15">
        <f t="shared" si="4"/>
        <v>0.46430130944024056</v>
      </c>
      <c r="H135" s="14">
        <f t="shared" si="5"/>
        <v>84000</v>
      </c>
      <c r="I135" s="17">
        <v>3</v>
      </c>
      <c r="J135" s="17">
        <v>96917</v>
      </c>
    </row>
    <row r="136" spans="2:10" hidden="1">
      <c r="B136" s="10" t="s">
        <v>180</v>
      </c>
      <c r="C136" s="11">
        <v>40576</v>
      </c>
      <c r="D136" s="6" t="s">
        <v>230</v>
      </c>
      <c r="E136" s="13" t="s">
        <v>166</v>
      </c>
      <c r="F136" s="14">
        <v>606135</v>
      </c>
      <c r="G136" s="15">
        <f t="shared" si="4"/>
        <v>1</v>
      </c>
      <c r="H136" s="14">
        <f t="shared" si="5"/>
        <v>606135</v>
      </c>
      <c r="I136" s="34">
        <v>-70030</v>
      </c>
      <c r="J136" s="17">
        <v>0</v>
      </c>
    </row>
    <row r="137" spans="2:10" hidden="1">
      <c r="B137" s="10" t="s">
        <v>233</v>
      </c>
      <c r="C137" s="11">
        <v>40575</v>
      </c>
      <c r="D137" s="6" t="s">
        <v>171</v>
      </c>
      <c r="E137" s="13" t="s">
        <v>66</v>
      </c>
      <c r="F137" s="14">
        <v>240000</v>
      </c>
      <c r="G137" s="15">
        <f t="shared" si="4"/>
        <v>1</v>
      </c>
      <c r="H137" s="14">
        <f t="shared" si="5"/>
        <v>240000</v>
      </c>
      <c r="I137" s="17">
        <v>0</v>
      </c>
      <c r="J137" s="17">
        <v>0</v>
      </c>
    </row>
    <row r="138" spans="2:10" hidden="1">
      <c r="B138" s="10"/>
      <c r="C138" s="11"/>
      <c r="D138" s="6" t="s">
        <v>16</v>
      </c>
      <c r="E138" s="13" t="s">
        <v>17</v>
      </c>
      <c r="F138" s="14">
        <v>189</v>
      </c>
      <c r="G138" s="15">
        <f t="shared" si="4"/>
        <v>1</v>
      </c>
      <c r="H138" s="14">
        <f t="shared" si="5"/>
        <v>189</v>
      </c>
      <c r="I138" s="17"/>
      <c r="J138" s="17">
        <v>0</v>
      </c>
    </row>
    <row r="139" spans="2:10" hidden="1">
      <c r="B139" s="10"/>
      <c r="C139" s="11"/>
      <c r="D139" s="6" t="s">
        <v>234</v>
      </c>
      <c r="E139" s="13" t="s">
        <v>103</v>
      </c>
      <c r="F139" s="14">
        <v>4191.6000000000004</v>
      </c>
      <c r="G139" s="15">
        <f t="shared" si="4"/>
        <v>1</v>
      </c>
      <c r="H139" s="14">
        <f t="shared" si="5"/>
        <v>4191.6000000000004</v>
      </c>
      <c r="I139" s="17">
        <v>0</v>
      </c>
      <c r="J139" s="17">
        <v>0</v>
      </c>
    </row>
    <row r="140" spans="2:10" hidden="1">
      <c r="B140" s="10" t="s">
        <v>116</v>
      </c>
      <c r="C140" s="11">
        <v>40532</v>
      </c>
      <c r="D140" s="6" t="s">
        <v>235</v>
      </c>
      <c r="E140" s="13" t="s">
        <v>87</v>
      </c>
      <c r="F140" s="14">
        <v>153000</v>
      </c>
      <c r="G140" s="15">
        <f t="shared" si="4"/>
        <v>1</v>
      </c>
      <c r="H140" s="14">
        <f t="shared" si="5"/>
        <v>153000</v>
      </c>
      <c r="I140" s="17">
        <v>0</v>
      </c>
      <c r="J140" s="17">
        <v>0</v>
      </c>
    </row>
    <row r="141" spans="2:10" hidden="1">
      <c r="B141" s="10"/>
      <c r="C141" s="11"/>
      <c r="D141" s="6" t="s">
        <v>214</v>
      </c>
      <c r="E141" s="13" t="s">
        <v>134</v>
      </c>
      <c r="F141" s="14">
        <v>23900</v>
      </c>
      <c r="G141" s="15">
        <f t="shared" si="4"/>
        <v>1</v>
      </c>
      <c r="H141" s="14">
        <f t="shared" si="5"/>
        <v>23900</v>
      </c>
      <c r="I141" s="17"/>
      <c r="J141" s="17">
        <v>0</v>
      </c>
    </row>
    <row r="142" spans="2:10" hidden="1">
      <c r="B142" s="10" t="s">
        <v>236</v>
      </c>
      <c r="C142" s="11">
        <v>40577</v>
      </c>
      <c r="D142" s="6" t="s">
        <v>237</v>
      </c>
      <c r="E142" s="13" t="s">
        <v>238</v>
      </c>
      <c r="F142" s="14">
        <v>70000</v>
      </c>
      <c r="G142" s="15">
        <f t="shared" si="4"/>
        <v>1</v>
      </c>
      <c r="H142" s="14">
        <f t="shared" si="5"/>
        <v>70000</v>
      </c>
      <c r="I142" s="17">
        <v>0</v>
      </c>
      <c r="J142" s="17">
        <v>0</v>
      </c>
    </row>
    <row r="143" spans="2:10" hidden="1">
      <c r="B143" s="10" t="s">
        <v>239</v>
      </c>
      <c r="C143" s="11">
        <v>40576</v>
      </c>
      <c r="D143" s="6" t="s">
        <v>240</v>
      </c>
      <c r="E143" s="13" t="s">
        <v>53</v>
      </c>
      <c r="F143" s="14">
        <v>16674.189999999999</v>
      </c>
      <c r="G143" s="15">
        <f t="shared" si="4"/>
        <v>1</v>
      </c>
      <c r="H143" s="14">
        <f t="shared" si="5"/>
        <v>16674.189999999999</v>
      </c>
      <c r="I143" s="17">
        <v>0</v>
      </c>
      <c r="J143" s="17">
        <v>0</v>
      </c>
    </row>
    <row r="144" spans="2:10" hidden="1">
      <c r="B144" s="10" t="s">
        <v>241</v>
      </c>
      <c r="C144" s="11">
        <v>40575</v>
      </c>
      <c r="D144" s="6" t="s">
        <v>242</v>
      </c>
      <c r="E144" s="13" t="s">
        <v>53</v>
      </c>
      <c r="F144" s="14">
        <v>25104.47</v>
      </c>
      <c r="G144" s="15">
        <f t="shared" si="4"/>
        <v>1</v>
      </c>
      <c r="H144" s="14">
        <f t="shared" si="5"/>
        <v>25104.47</v>
      </c>
      <c r="I144" s="17">
        <v>0</v>
      </c>
      <c r="J144" s="17">
        <v>0</v>
      </c>
    </row>
    <row r="145" spans="2:10" hidden="1">
      <c r="B145" s="10" t="s">
        <v>77</v>
      </c>
      <c r="C145" s="11">
        <v>40575</v>
      </c>
      <c r="D145" s="6" t="s">
        <v>243</v>
      </c>
      <c r="E145" s="13" t="s">
        <v>244</v>
      </c>
      <c r="F145" s="14">
        <v>53000</v>
      </c>
      <c r="G145" s="15">
        <f t="shared" si="4"/>
        <v>1</v>
      </c>
      <c r="H145" s="14">
        <f t="shared" si="5"/>
        <v>53000</v>
      </c>
      <c r="I145" s="17">
        <v>0</v>
      </c>
      <c r="J145" s="17">
        <v>0</v>
      </c>
    </row>
    <row r="146" spans="2:10" hidden="1">
      <c r="B146" s="10" t="s">
        <v>170</v>
      </c>
      <c r="C146" s="11"/>
      <c r="D146" s="6" t="s">
        <v>245</v>
      </c>
      <c r="E146" s="13" t="s">
        <v>128</v>
      </c>
      <c r="F146" s="14">
        <v>1644776.3</v>
      </c>
      <c r="G146" s="15">
        <f t="shared" si="4"/>
        <v>1</v>
      </c>
      <c r="H146" s="14">
        <f t="shared" si="5"/>
        <v>1644776.3</v>
      </c>
      <c r="I146" s="17"/>
      <c r="J146" s="17">
        <v>0</v>
      </c>
    </row>
    <row r="147" spans="2:10" hidden="1">
      <c r="B147" s="10"/>
      <c r="C147" s="11"/>
      <c r="D147" s="6" t="s">
        <v>16</v>
      </c>
      <c r="E147" s="13" t="s">
        <v>17</v>
      </c>
      <c r="F147" s="14">
        <v>310</v>
      </c>
      <c r="G147" s="15">
        <f t="shared" si="4"/>
        <v>1</v>
      </c>
      <c r="H147" s="14">
        <f t="shared" si="5"/>
        <v>310</v>
      </c>
      <c r="I147" s="17"/>
      <c r="J147" s="17">
        <v>0</v>
      </c>
    </row>
    <row r="148" spans="2:10" hidden="1">
      <c r="B148" s="10" t="s">
        <v>246</v>
      </c>
      <c r="C148" s="11">
        <v>40577</v>
      </c>
      <c r="D148" s="6" t="s">
        <v>73</v>
      </c>
      <c r="E148" s="13" t="s">
        <v>21</v>
      </c>
      <c r="F148" s="14">
        <v>2280</v>
      </c>
      <c r="G148" s="15">
        <f t="shared" si="4"/>
        <v>1</v>
      </c>
      <c r="H148" s="14">
        <f t="shared" si="5"/>
        <v>2280</v>
      </c>
      <c r="I148" s="17">
        <v>0</v>
      </c>
      <c r="J148" s="17">
        <v>0</v>
      </c>
    </row>
    <row r="149" spans="2:10" hidden="1">
      <c r="B149" s="10" t="s">
        <v>247</v>
      </c>
      <c r="C149" s="11">
        <v>40576</v>
      </c>
      <c r="D149" s="6" t="s">
        <v>73</v>
      </c>
      <c r="E149" s="13" t="s">
        <v>21</v>
      </c>
      <c r="F149" s="14">
        <v>2280</v>
      </c>
      <c r="G149" s="15">
        <f t="shared" si="4"/>
        <v>1</v>
      </c>
      <c r="H149" s="14">
        <f t="shared" si="5"/>
        <v>2280</v>
      </c>
      <c r="I149" s="17">
        <v>0</v>
      </c>
      <c r="J149" s="17">
        <v>0</v>
      </c>
    </row>
    <row r="150" spans="2:10" hidden="1">
      <c r="B150" s="10" t="s">
        <v>248</v>
      </c>
      <c r="C150" s="11">
        <v>40578</v>
      </c>
      <c r="D150" s="6" t="s">
        <v>249</v>
      </c>
      <c r="E150" s="13" t="s">
        <v>250</v>
      </c>
      <c r="F150" s="14">
        <v>4876.25</v>
      </c>
      <c r="G150" s="15">
        <f t="shared" si="4"/>
        <v>1</v>
      </c>
      <c r="H150" s="14">
        <f t="shared" si="5"/>
        <v>4876.25</v>
      </c>
      <c r="I150" s="17">
        <v>0</v>
      </c>
      <c r="J150" s="17">
        <v>0</v>
      </c>
    </row>
    <row r="151" spans="2:10" hidden="1">
      <c r="B151" s="10" t="s">
        <v>251</v>
      </c>
      <c r="C151" s="11">
        <v>40527</v>
      </c>
      <c r="D151" s="6" t="s">
        <v>252</v>
      </c>
      <c r="E151" s="13" t="s">
        <v>253</v>
      </c>
      <c r="F151" s="14">
        <v>5516.97</v>
      </c>
      <c r="G151" s="15">
        <f t="shared" si="4"/>
        <v>1</v>
      </c>
      <c r="H151" s="14">
        <f t="shared" si="5"/>
        <v>5516.97</v>
      </c>
      <c r="I151" s="17">
        <v>0</v>
      </c>
      <c r="J151" s="17">
        <v>0</v>
      </c>
    </row>
    <row r="152" spans="2:10" hidden="1">
      <c r="B152" s="10" t="s">
        <v>88</v>
      </c>
      <c r="C152" s="11">
        <v>40556</v>
      </c>
      <c r="D152" s="6" t="s">
        <v>231</v>
      </c>
      <c r="E152" s="13" t="s">
        <v>90</v>
      </c>
      <c r="F152" s="14">
        <v>350000</v>
      </c>
      <c r="G152" s="15">
        <f t="shared" si="4"/>
        <v>1</v>
      </c>
      <c r="H152" s="14">
        <f t="shared" si="5"/>
        <v>350000</v>
      </c>
      <c r="I152" s="17">
        <v>75000</v>
      </c>
      <c r="J152" s="17">
        <v>0</v>
      </c>
    </row>
    <row r="153" spans="2:10" ht="24" hidden="1">
      <c r="B153" s="10" t="s">
        <v>170</v>
      </c>
      <c r="C153" s="35">
        <v>39397</v>
      </c>
      <c r="D153" s="26" t="s">
        <v>254</v>
      </c>
      <c r="E153" s="36" t="s">
        <v>103</v>
      </c>
      <c r="F153" s="14">
        <v>10000</v>
      </c>
      <c r="G153" s="15">
        <f t="shared" si="4"/>
        <v>1</v>
      </c>
      <c r="H153" s="14">
        <f t="shared" si="5"/>
        <v>10000</v>
      </c>
      <c r="I153" s="17"/>
      <c r="J153" s="17">
        <v>0</v>
      </c>
    </row>
    <row r="154" spans="2:10" ht="25.5" hidden="1">
      <c r="B154" s="10" t="s">
        <v>170</v>
      </c>
      <c r="C154" s="10" t="s">
        <v>170</v>
      </c>
      <c r="D154" s="31" t="s">
        <v>219</v>
      </c>
      <c r="E154" s="13" t="s">
        <v>105</v>
      </c>
      <c r="F154" s="14">
        <v>10000</v>
      </c>
      <c r="G154" s="15">
        <f t="shared" si="4"/>
        <v>1</v>
      </c>
      <c r="H154" s="14">
        <f t="shared" si="5"/>
        <v>10000</v>
      </c>
      <c r="I154" s="17">
        <v>0</v>
      </c>
      <c r="J154" s="17">
        <v>0</v>
      </c>
    </row>
    <row r="155" spans="2:10" hidden="1">
      <c r="B155" s="10" t="s">
        <v>170</v>
      </c>
      <c r="C155" s="11"/>
      <c r="D155" s="6" t="s">
        <v>73</v>
      </c>
      <c r="E155" s="13" t="s">
        <v>149</v>
      </c>
      <c r="F155" s="14">
        <v>10276</v>
      </c>
      <c r="G155" s="15">
        <f t="shared" si="4"/>
        <v>1</v>
      </c>
      <c r="H155" s="14">
        <f t="shared" si="5"/>
        <v>10276</v>
      </c>
      <c r="I155" s="17">
        <v>0</v>
      </c>
      <c r="J155" s="17">
        <v>0</v>
      </c>
    </row>
    <row r="156" spans="2:10" hidden="1">
      <c r="B156" s="10"/>
      <c r="C156" s="11"/>
      <c r="D156" s="6" t="s">
        <v>214</v>
      </c>
      <c r="E156" s="13" t="s">
        <v>134</v>
      </c>
      <c r="F156" s="14">
        <v>13000</v>
      </c>
      <c r="G156" s="15">
        <f t="shared" si="4"/>
        <v>1</v>
      </c>
      <c r="H156" s="14">
        <f t="shared" si="5"/>
        <v>13000</v>
      </c>
      <c r="I156" s="17"/>
      <c r="J156" s="17">
        <v>0</v>
      </c>
    </row>
    <row r="157" spans="2:10" hidden="1">
      <c r="B157" s="10" t="s">
        <v>255</v>
      </c>
      <c r="C157" s="11">
        <v>40562</v>
      </c>
      <c r="D157" s="6" t="s">
        <v>256</v>
      </c>
      <c r="E157" s="13" t="s">
        <v>47</v>
      </c>
      <c r="F157" s="14">
        <v>34239.599999999999</v>
      </c>
      <c r="G157" s="15">
        <f t="shared" si="4"/>
        <v>0.5</v>
      </c>
      <c r="H157" s="14">
        <f t="shared" si="5"/>
        <v>17119.8</v>
      </c>
      <c r="I157" s="17">
        <v>0</v>
      </c>
      <c r="J157" s="17">
        <v>17119.8</v>
      </c>
    </row>
    <row r="158" spans="2:10" hidden="1">
      <c r="B158" s="10"/>
      <c r="C158" s="11"/>
      <c r="D158" s="6" t="s">
        <v>257</v>
      </c>
      <c r="E158" s="13" t="s">
        <v>258</v>
      </c>
      <c r="F158" s="14">
        <v>37000</v>
      </c>
      <c r="G158" s="15">
        <f t="shared" si="4"/>
        <v>1</v>
      </c>
      <c r="H158" s="14">
        <f t="shared" si="5"/>
        <v>37000</v>
      </c>
      <c r="I158" s="17">
        <v>0</v>
      </c>
      <c r="J158" s="17">
        <v>0</v>
      </c>
    </row>
    <row r="159" spans="2:10" hidden="1">
      <c r="B159" s="10" t="s">
        <v>259</v>
      </c>
      <c r="C159" s="11">
        <v>40554</v>
      </c>
      <c r="D159" s="6" t="s">
        <v>260</v>
      </c>
      <c r="E159" s="13" t="s">
        <v>56</v>
      </c>
      <c r="F159" s="14">
        <v>25000</v>
      </c>
      <c r="G159" s="15">
        <f t="shared" si="4"/>
        <v>1</v>
      </c>
      <c r="H159" s="14">
        <f t="shared" si="5"/>
        <v>25000</v>
      </c>
      <c r="I159" s="17">
        <v>0</v>
      </c>
      <c r="J159" s="17">
        <v>0</v>
      </c>
    </row>
    <row r="160" spans="2:10" hidden="1">
      <c r="B160" s="10" t="s">
        <v>261</v>
      </c>
      <c r="C160" s="11">
        <v>40451</v>
      </c>
      <c r="D160" s="6" t="s">
        <v>260</v>
      </c>
      <c r="E160" s="13" t="s">
        <v>56</v>
      </c>
      <c r="F160" s="14">
        <v>25000</v>
      </c>
      <c r="G160" s="15">
        <f t="shared" si="4"/>
        <v>1</v>
      </c>
      <c r="H160" s="14">
        <f t="shared" si="5"/>
        <v>25000</v>
      </c>
      <c r="I160" s="17">
        <v>0</v>
      </c>
      <c r="J160" s="17">
        <v>0</v>
      </c>
    </row>
    <row r="161" spans="2:10" hidden="1">
      <c r="B161" s="10" t="s">
        <v>57</v>
      </c>
      <c r="C161" s="11">
        <v>40495</v>
      </c>
      <c r="D161" s="6" t="s">
        <v>136</v>
      </c>
      <c r="E161" s="13" t="s">
        <v>59</v>
      </c>
      <c r="F161" s="14">
        <v>50000</v>
      </c>
      <c r="G161" s="15">
        <f t="shared" si="4"/>
        <v>1</v>
      </c>
      <c r="H161" s="14">
        <f t="shared" si="5"/>
        <v>50000</v>
      </c>
      <c r="I161" s="17"/>
      <c r="J161" s="17">
        <v>0</v>
      </c>
    </row>
    <row r="162" spans="2:10" hidden="1">
      <c r="B162" s="10" t="s">
        <v>262</v>
      </c>
      <c r="C162" s="11">
        <v>40535</v>
      </c>
      <c r="D162" s="6" t="s">
        <v>263</v>
      </c>
      <c r="E162" s="13" t="s">
        <v>146</v>
      </c>
      <c r="F162" s="14">
        <v>102000</v>
      </c>
      <c r="G162" s="15">
        <f t="shared" si="4"/>
        <v>1</v>
      </c>
      <c r="H162" s="14">
        <f t="shared" si="5"/>
        <v>102000</v>
      </c>
      <c r="I162" s="17">
        <v>0</v>
      </c>
      <c r="J162" s="17">
        <v>0</v>
      </c>
    </row>
    <row r="163" spans="2:10" hidden="1">
      <c r="B163" s="10" t="s">
        <v>264</v>
      </c>
      <c r="C163" s="11">
        <v>40571</v>
      </c>
      <c r="D163" s="6" t="s">
        <v>265</v>
      </c>
      <c r="E163" s="13" t="s">
        <v>87</v>
      </c>
      <c r="F163" s="14">
        <v>593321.78</v>
      </c>
      <c r="G163" s="15">
        <f t="shared" si="4"/>
        <v>1</v>
      </c>
      <c r="H163" s="14">
        <f t="shared" si="5"/>
        <v>593321.78</v>
      </c>
      <c r="I163" s="17">
        <v>65000</v>
      </c>
      <c r="J163" s="17">
        <v>0</v>
      </c>
    </row>
    <row r="164" spans="2:10" hidden="1">
      <c r="B164" s="10" t="s">
        <v>48</v>
      </c>
      <c r="C164" s="11"/>
      <c r="D164" s="6" t="s">
        <v>60</v>
      </c>
      <c r="E164" s="13" t="s">
        <v>61</v>
      </c>
      <c r="F164" s="14">
        <v>1000000</v>
      </c>
      <c r="G164" s="15">
        <f t="shared" si="4"/>
        <v>1</v>
      </c>
      <c r="H164" s="14">
        <f t="shared" si="5"/>
        <v>1000000</v>
      </c>
      <c r="I164" s="17"/>
      <c r="J164" s="17">
        <v>0</v>
      </c>
    </row>
    <row r="165" spans="2:10" hidden="1">
      <c r="B165" s="10"/>
      <c r="C165" s="11"/>
      <c r="D165" s="6" t="s">
        <v>266</v>
      </c>
      <c r="E165" s="13" t="s">
        <v>267</v>
      </c>
      <c r="F165" s="14">
        <v>42102.55</v>
      </c>
      <c r="G165" s="15">
        <f t="shared" si="4"/>
        <v>1</v>
      </c>
      <c r="H165" s="14">
        <f t="shared" si="5"/>
        <v>42102.55</v>
      </c>
      <c r="I165" s="17">
        <v>0</v>
      </c>
      <c r="J165" s="17">
        <v>0</v>
      </c>
    </row>
    <row r="166" spans="2:10" hidden="1">
      <c r="B166" s="10" t="s">
        <v>268</v>
      </c>
      <c r="C166" s="11">
        <v>40578</v>
      </c>
      <c r="D166" s="6" t="s">
        <v>269</v>
      </c>
      <c r="E166" s="13" t="s">
        <v>270</v>
      </c>
      <c r="F166" s="14">
        <v>286184.40000000002</v>
      </c>
      <c r="G166" s="15">
        <f t="shared" si="4"/>
        <v>1</v>
      </c>
      <c r="H166" s="14">
        <f t="shared" si="5"/>
        <v>286184.40000000002</v>
      </c>
      <c r="I166" s="17"/>
      <c r="J166" s="17">
        <v>0</v>
      </c>
    </row>
    <row r="167" spans="2:10" hidden="1">
      <c r="B167" s="10"/>
      <c r="C167" s="11"/>
      <c r="D167" s="6" t="s">
        <v>16</v>
      </c>
      <c r="E167" s="13" t="s">
        <v>17</v>
      </c>
      <c r="F167" s="14">
        <v>45</v>
      </c>
      <c r="G167" s="15">
        <f t="shared" si="4"/>
        <v>1</v>
      </c>
      <c r="H167" s="14">
        <f t="shared" si="5"/>
        <v>45</v>
      </c>
      <c r="I167" s="17"/>
      <c r="J167" s="17">
        <v>0</v>
      </c>
    </row>
    <row r="168" spans="2:10" hidden="1">
      <c r="B168" s="10" t="s">
        <v>207</v>
      </c>
      <c r="C168" s="11">
        <v>40568</v>
      </c>
      <c r="D168" s="6" t="s">
        <v>271</v>
      </c>
      <c r="E168" s="13" t="s">
        <v>209</v>
      </c>
      <c r="F168" s="14">
        <v>11400</v>
      </c>
      <c r="G168" s="15">
        <f t="shared" si="4"/>
        <v>1</v>
      </c>
      <c r="H168" s="14">
        <f t="shared" si="5"/>
        <v>11400</v>
      </c>
      <c r="I168" s="17">
        <v>0</v>
      </c>
      <c r="J168" s="17">
        <v>0</v>
      </c>
    </row>
    <row r="169" spans="2:10" hidden="1">
      <c r="B169" s="10" t="s">
        <v>272</v>
      </c>
      <c r="C169" s="11">
        <v>40575</v>
      </c>
      <c r="D169" s="6" t="s">
        <v>136</v>
      </c>
      <c r="E169" s="13" t="s">
        <v>36</v>
      </c>
      <c r="F169" s="14">
        <v>15000</v>
      </c>
      <c r="G169" s="15">
        <f t="shared" si="4"/>
        <v>1</v>
      </c>
      <c r="H169" s="14">
        <f t="shared" si="5"/>
        <v>15000</v>
      </c>
      <c r="I169" s="17">
        <v>0</v>
      </c>
      <c r="J169" s="17">
        <v>0</v>
      </c>
    </row>
    <row r="170" spans="2:10" hidden="1">
      <c r="B170" s="10" t="s">
        <v>150</v>
      </c>
      <c r="C170" s="11">
        <v>40582</v>
      </c>
      <c r="D170" s="6" t="s">
        <v>273</v>
      </c>
      <c r="E170" s="13" t="s">
        <v>90</v>
      </c>
      <c r="F170" s="14">
        <v>395120</v>
      </c>
      <c r="G170" s="15">
        <f t="shared" si="4"/>
        <v>1</v>
      </c>
      <c r="H170" s="14">
        <f t="shared" si="5"/>
        <v>395120</v>
      </c>
      <c r="I170" s="17">
        <v>28048</v>
      </c>
      <c r="J170" s="17">
        <v>0</v>
      </c>
    </row>
    <row r="171" spans="2:10" hidden="1">
      <c r="B171" s="10"/>
      <c r="C171" s="11"/>
      <c r="D171" s="6" t="s">
        <v>16</v>
      </c>
      <c r="E171" s="13" t="s">
        <v>17</v>
      </c>
      <c r="F171" s="14">
        <v>30</v>
      </c>
      <c r="G171" s="15">
        <f t="shared" si="4"/>
        <v>1</v>
      </c>
      <c r="H171" s="14">
        <f t="shared" si="5"/>
        <v>30</v>
      </c>
      <c r="I171" s="17"/>
      <c r="J171" s="17">
        <v>0</v>
      </c>
    </row>
    <row r="172" spans="2:10" hidden="1">
      <c r="B172" s="10" t="s">
        <v>274</v>
      </c>
      <c r="C172" s="11">
        <v>40582</v>
      </c>
      <c r="D172" s="6" t="s">
        <v>275</v>
      </c>
      <c r="E172" s="13" t="s">
        <v>276</v>
      </c>
      <c r="F172" s="14">
        <v>1400</v>
      </c>
      <c r="G172" s="15">
        <f t="shared" si="4"/>
        <v>1</v>
      </c>
      <c r="H172" s="14">
        <f t="shared" si="5"/>
        <v>1400</v>
      </c>
      <c r="I172" s="17">
        <v>0</v>
      </c>
      <c r="J172" s="17">
        <v>0</v>
      </c>
    </row>
    <row r="173" spans="2:10" hidden="1">
      <c r="B173" s="10" t="s">
        <v>277</v>
      </c>
      <c r="C173" s="11">
        <v>40203</v>
      </c>
      <c r="D173" s="6" t="s">
        <v>278</v>
      </c>
      <c r="E173" s="13" t="s">
        <v>63</v>
      </c>
      <c r="F173" s="14">
        <v>27825</v>
      </c>
      <c r="G173" s="15">
        <f t="shared" si="4"/>
        <v>1</v>
      </c>
      <c r="H173" s="14">
        <f t="shared" si="5"/>
        <v>27825</v>
      </c>
      <c r="I173" s="17">
        <v>0</v>
      </c>
      <c r="J173" s="17">
        <v>0</v>
      </c>
    </row>
    <row r="174" spans="2:10" hidden="1">
      <c r="B174" s="10" t="s">
        <v>164</v>
      </c>
      <c r="C174" s="11">
        <v>40554</v>
      </c>
      <c r="D174" s="6" t="s">
        <v>279</v>
      </c>
      <c r="E174" s="13" t="s">
        <v>280</v>
      </c>
      <c r="F174" s="14">
        <v>123863.86</v>
      </c>
      <c r="G174" s="15">
        <f t="shared" si="4"/>
        <v>1</v>
      </c>
      <c r="H174" s="14">
        <f t="shared" si="5"/>
        <v>123863.86</v>
      </c>
      <c r="I174" s="17">
        <v>0</v>
      </c>
      <c r="J174" s="17">
        <v>0</v>
      </c>
    </row>
    <row r="175" spans="2:10" hidden="1">
      <c r="B175" s="10" t="s">
        <v>281</v>
      </c>
      <c r="C175" s="11">
        <v>40428</v>
      </c>
      <c r="D175" s="6" t="s">
        <v>216</v>
      </c>
      <c r="E175" s="13" t="s">
        <v>282</v>
      </c>
      <c r="F175" s="14">
        <v>2450350</v>
      </c>
      <c r="G175" s="15">
        <f t="shared" si="4"/>
        <v>1</v>
      </c>
      <c r="H175" s="14">
        <f t="shared" si="5"/>
        <v>2450350</v>
      </c>
      <c r="I175" s="17">
        <v>0</v>
      </c>
      <c r="J175" s="17">
        <v>0</v>
      </c>
    </row>
    <row r="176" spans="2:10" hidden="1">
      <c r="B176" s="10"/>
      <c r="C176" s="11"/>
      <c r="D176" s="6" t="s">
        <v>16</v>
      </c>
      <c r="E176" s="13" t="s">
        <v>17</v>
      </c>
      <c r="F176" s="14">
        <v>1120</v>
      </c>
      <c r="G176" s="15">
        <f t="shared" si="4"/>
        <v>1</v>
      </c>
      <c r="H176" s="14">
        <f t="shared" si="5"/>
        <v>1120</v>
      </c>
      <c r="I176" s="17"/>
      <c r="J176" s="17">
        <v>0</v>
      </c>
    </row>
    <row r="177" spans="2:10" hidden="1">
      <c r="B177" s="10" t="s">
        <v>91</v>
      </c>
      <c r="C177" s="11"/>
      <c r="D177" s="12" t="s">
        <v>283</v>
      </c>
      <c r="E177" s="13" t="s">
        <v>14</v>
      </c>
      <c r="F177" s="14">
        <v>1656.84</v>
      </c>
      <c r="G177" s="15">
        <f t="shared" si="4"/>
        <v>1</v>
      </c>
      <c r="H177" s="14">
        <f t="shared" si="5"/>
        <v>1656.84</v>
      </c>
      <c r="I177" s="17"/>
      <c r="J177" s="17">
        <v>0</v>
      </c>
    </row>
    <row r="178" spans="2:10" hidden="1">
      <c r="B178" s="10" t="s">
        <v>12</v>
      </c>
      <c r="C178" s="11"/>
      <c r="D178" s="12" t="s">
        <v>284</v>
      </c>
      <c r="E178" s="13" t="s">
        <v>14</v>
      </c>
      <c r="F178" s="14">
        <v>26705</v>
      </c>
      <c r="G178" s="15">
        <f t="shared" si="4"/>
        <v>1</v>
      </c>
      <c r="H178" s="14">
        <f t="shared" si="5"/>
        <v>26705</v>
      </c>
      <c r="I178" s="17">
        <v>0</v>
      </c>
      <c r="J178" s="17">
        <v>0</v>
      </c>
    </row>
    <row r="179" spans="2:10" hidden="1">
      <c r="B179" s="10"/>
      <c r="C179" s="11"/>
      <c r="D179" s="12" t="s">
        <v>285</v>
      </c>
      <c r="E179" s="13" t="s">
        <v>14</v>
      </c>
      <c r="F179" s="14">
        <v>17330</v>
      </c>
      <c r="G179" s="15">
        <f t="shared" si="4"/>
        <v>1</v>
      </c>
      <c r="H179" s="14">
        <f t="shared" si="5"/>
        <v>17330</v>
      </c>
      <c r="I179" s="17"/>
      <c r="J179" s="17">
        <v>0</v>
      </c>
    </row>
    <row r="180" spans="2:10" ht="30" hidden="1">
      <c r="B180" s="10" t="s">
        <v>156</v>
      </c>
      <c r="C180" s="11"/>
      <c r="D180" s="37" t="s">
        <v>286</v>
      </c>
      <c r="E180" s="13" t="s">
        <v>14</v>
      </c>
      <c r="F180" s="14">
        <v>34307</v>
      </c>
      <c r="G180" s="15">
        <f t="shared" si="4"/>
        <v>1</v>
      </c>
      <c r="H180" s="14">
        <f t="shared" si="5"/>
        <v>34307</v>
      </c>
      <c r="I180" s="17"/>
      <c r="J180" s="17">
        <v>0</v>
      </c>
    </row>
    <row r="181" spans="2:10" hidden="1">
      <c r="B181" s="10" t="s">
        <v>82</v>
      </c>
      <c r="C181" s="11"/>
      <c r="D181" s="37" t="s">
        <v>287</v>
      </c>
      <c r="E181" s="13" t="s">
        <v>14</v>
      </c>
      <c r="F181" s="14">
        <v>191060</v>
      </c>
      <c r="G181" s="15">
        <f t="shared" si="4"/>
        <v>1</v>
      </c>
      <c r="H181" s="14">
        <f t="shared" si="5"/>
        <v>191060</v>
      </c>
      <c r="I181" s="17"/>
      <c r="J181" s="17">
        <v>0</v>
      </c>
    </row>
    <row r="182" spans="2:10" hidden="1">
      <c r="B182" s="10" t="s">
        <v>288</v>
      </c>
      <c r="C182" s="11">
        <v>40556</v>
      </c>
      <c r="D182" s="6" t="s">
        <v>289</v>
      </c>
      <c r="E182" s="13" t="s">
        <v>290</v>
      </c>
      <c r="F182" s="14">
        <v>9918.08</v>
      </c>
      <c r="G182" s="15">
        <f t="shared" si="4"/>
        <v>1</v>
      </c>
      <c r="H182" s="14">
        <f t="shared" si="5"/>
        <v>9918.08</v>
      </c>
      <c r="I182" s="17">
        <v>0</v>
      </c>
      <c r="J182" s="17">
        <v>0</v>
      </c>
    </row>
    <row r="183" spans="2:10" hidden="1">
      <c r="B183" s="10" t="s">
        <v>291</v>
      </c>
      <c r="C183" s="11">
        <v>40584</v>
      </c>
      <c r="D183" s="6" t="s">
        <v>292</v>
      </c>
      <c r="E183" s="13" t="s">
        <v>76</v>
      </c>
      <c r="F183" s="14">
        <v>10200</v>
      </c>
      <c r="G183" s="15">
        <f t="shared" si="4"/>
        <v>1</v>
      </c>
      <c r="H183" s="14">
        <f t="shared" si="5"/>
        <v>10200</v>
      </c>
      <c r="I183" s="17">
        <v>0</v>
      </c>
      <c r="J183" s="17">
        <v>0</v>
      </c>
    </row>
    <row r="184" spans="2:10" hidden="1">
      <c r="B184" s="10" t="s">
        <v>293</v>
      </c>
      <c r="C184" s="11">
        <v>40578</v>
      </c>
      <c r="D184" s="6" t="s">
        <v>294</v>
      </c>
      <c r="E184" s="13" t="s">
        <v>42</v>
      </c>
      <c r="F184" s="14">
        <v>12053.69</v>
      </c>
      <c r="G184" s="15">
        <f t="shared" si="4"/>
        <v>1</v>
      </c>
      <c r="H184" s="14">
        <f t="shared" si="5"/>
        <v>12053.69</v>
      </c>
      <c r="I184" s="17">
        <v>0</v>
      </c>
      <c r="J184" s="17">
        <v>0</v>
      </c>
    </row>
    <row r="185" spans="2:10" hidden="1">
      <c r="B185" s="10" t="s">
        <v>295</v>
      </c>
      <c r="C185" s="11">
        <v>40581</v>
      </c>
      <c r="D185" s="6" t="s">
        <v>296</v>
      </c>
      <c r="E185" s="13" t="s">
        <v>191</v>
      </c>
      <c r="F185" s="14">
        <v>17649.2</v>
      </c>
      <c r="G185" s="15">
        <f t="shared" si="4"/>
        <v>1</v>
      </c>
      <c r="H185" s="14">
        <f t="shared" si="5"/>
        <v>17649.2</v>
      </c>
      <c r="I185" s="17">
        <v>0</v>
      </c>
      <c r="J185" s="17">
        <v>0</v>
      </c>
    </row>
    <row r="186" spans="2:10" hidden="1">
      <c r="B186" s="10" t="s">
        <v>88</v>
      </c>
      <c r="C186" s="11">
        <v>40556</v>
      </c>
      <c r="D186" s="6" t="s">
        <v>224</v>
      </c>
      <c r="E186" s="13" t="s">
        <v>225</v>
      </c>
      <c r="F186" s="14">
        <v>8271.2999999999993</v>
      </c>
      <c r="G186" s="15">
        <f t="shared" si="4"/>
        <v>1</v>
      </c>
      <c r="H186" s="14">
        <f t="shared" si="5"/>
        <v>8271.2999999999993</v>
      </c>
      <c r="I186" s="17">
        <v>0</v>
      </c>
      <c r="J186" s="17">
        <v>0</v>
      </c>
    </row>
    <row r="187" spans="2:10" hidden="1">
      <c r="B187" s="10" t="s">
        <v>150</v>
      </c>
      <c r="C187" s="11">
        <v>40557</v>
      </c>
      <c r="D187" s="6" t="s">
        <v>224</v>
      </c>
      <c r="E187" s="13" t="s">
        <v>225</v>
      </c>
      <c r="F187" s="14">
        <v>11840.14</v>
      </c>
      <c r="G187" s="15">
        <f t="shared" si="4"/>
        <v>1</v>
      </c>
      <c r="H187" s="14">
        <f t="shared" si="5"/>
        <v>11840.14</v>
      </c>
      <c r="I187" s="17">
        <v>0</v>
      </c>
      <c r="J187" s="17">
        <v>0</v>
      </c>
    </row>
    <row r="188" spans="2:10" hidden="1">
      <c r="B188" s="10" t="s">
        <v>297</v>
      </c>
      <c r="C188" s="11">
        <v>40464</v>
      </c>
      <c r="D188" s="6" t="s">
        <v>171</v>
      </c>
      <c r="E188" s="13" t="s">
        <v>298</v>
      </c>
      <c r="F188" s="14">
        <v>25000</v>
      </c>
      <c r="G188" s="15">
        <f t="shared" si="4"/>
        <v>1</v>
      </c>
      <c r="H188" s="14">
        <f t="shared" si="5"/>
        <v>25000</v>
      </c>
      <c r="I188" s="17">
        <v>0</v>
      </c>
      <c r="J188" s="17">
        <v>0</v>
      </c>
    </row>
    <row r="189" spans="2:10" hidden="1">
      <c r="B189" s="10" t="s">
        <v>299</v>
      </c>
      <c r="C189" s="11">
        <v>40495</v>
      </c>
      <c r="D189" s="6" t="s">
        <v>300</v>
      </c>
      <c r="E189" s="13" t="s">
        <v>301</v>
      </c>
      <c r="F189" s="14">
        <v>26295.52</v>
      </c>
      <c r="G189" s="15">
        <f t="shared" si="4"/>
        <v>1</v>
      </c>
      <c r="H189" s="14">
        <f t="shared" si="5"/>
        <v>26295.52</v>
      </c>
      <c r="I189" s="17">
        <v>0</v>
      </c>
      <c r="J189" s="17">
        <v>0</v>
      </c>
    </row>
    <row r="190" spans="2:10" hidden="1">
      <c r="B190" s="10" t="s">
        <v>302</v>
      </c>
      <c r="C190" s="11">
        <v>40557</v>
      </c>
      <c r="D190" s="6" t="s">
        <v>256</v>
      </c>
      <c r="E190" s="13" t="s">
        <v>47</v>
      </c>
      <c r="F190" s="14">
        <v>53769.4</v>
      </c>
      <c r="G190" s="15">
        <f t="shared" si="4"/>
        <v>0.5</v>
      </c>
      <c r="H190" s="14">
        <f t="shared" si="5"/>
        <v>26884.7</v>
      </c>
      <c r="I190" s="17">
        <v>0</v>
      </c>
      <c r="J190" s="17">
        <v>26884.7</v>
      </c>
    </row>
    <row r="191" spans="2:10" hidden="1">
      <c r="B191" s="10" t="s">
        <v>93</v>
      </c>
      <c r="C191" s="11">
        <v>40581</v>
      </c>
      <c r="D191" s="6" t="s">
        <v>303</v>
      </c>
      <c r="E191" s="13" t="s">
        <v>146</v>
      </c>
      <c r="F191" s="14">
        <v>37200</v>
      </c>
      <c r="G191" s="15">
        <f t="shared" ref="G191:G251" si="6">H191/F191</f>
        <v>1</v>
      </c>
      <c r="H191" s="14">
        <f t="shared" ref="H191:H251" si="7">F191-J191</f>
        <v>37200</v>
      </c>
      <c r="I191" s="17">
        <v>0</v>
      </c>
      <c r="J191" s="17">
        <v>0</v>
      </c>
    </row>
    <row r="192" spans="2:10" hidden="1">
      <c r="B192" s="10" t="s">
        <v>288</v>
      </c>
      <c r="C192" s="11">
        <v>39983</v>
      </c>
      <c r="D192" s="6" t="s">
        <v>304</v>
      </c>
      <c r="E192" s="13" t="s">
        <v>290</v>
      </c>
      <c r="F192" s="14">
        <v>49991.67</v>
      </c>
      <c r="G192" s="15">
        <f t="shared" si="6"/>
        <v>1</v>
      </c>
      <c r="H192" s="14">
        <f t="shared" si="7"/>
        <v>49991.67</v>
      </c>
      <c r="I192" s="17">
        <v>0</v>
      </c>
      <c r="J192" s="17">
        <v>0</v>
      </c>
    </row>
    <row r="193" spans="2:10" hidden="1">
      <c r="B193" s="10" t="s">
        <v>305</v>
      </c>
      <c r="C193" s="11">
        <v>40390</v>
      </c>
      <c r="D193" s="6" t="s">
        <v>306</v>
      </c>
      <c r="E193" s="13" t="s">
        <v>290</v>
      </c>
      <c r="F193" s="14">
        <v>55100.47</v>
      </c>
      <c r="G193" s="15">
        <f t="shared" si="6"/>
        <v>1</v>
      </c>
      <c r="H193" s="14">
        <f t="shared" si="7"/>
        <v>55100.47</v>
      </c>
      <c r="I193" s="17">
        <v>0</v>
      </c>
      <c r="J193" s="17">
        <v>0</v>
      </c>
    </row>
    <row r="194" spans="2:10" hidden="1">
      <c r="B194" s="10" t="s">
        <v>88</v>
      </c>
      <c r="C194" s="11">
        <v>40581</v>
      </c>
      <c r="D194" s="6" t="s">
        <v>307</v>
      </c>
      <c r="E194" s="13" t="s">
        <v>308</v>
      </c>
      <c r="F194" s="14">
        <v>705769.03</v>
      </c>
      <c r="G194" s="15">
        <f t="shared" si="6"/>
        <v>1</v>
      </c>
      <c r="H194" s="14">
        <f t="shared" si="7"/>
        <v>705769.03</v>
      </c>
      <c r="I194" s="17">
        <v>620769.03</v>
      </c>
      <c r="J194" s="17">
        <v>0</v>
      </c>
    </row>
    <row r="195" spans="2:10" hidden="1">
      <c r="B195" s="10" t="s">
        <v>150</v>
      </c>
      <c r="C195" s="11">
        <v>40581</v>
      </c>
      <c r="D195" s="6" t="s">
        <v>309</v>
      </c>
      <c r="E195" s="13" t="s">
        <v>308</v>
      </c>
      <c r="F195" s="14">
        <v>507921.5</v>
      </c>
      <c r="G195" s="15">
        <f t="shared" si="6"/>
        <v>1</v>
      </c>
      <c r="H195" s="14">
        <f t="shared" si="7"/>
        <v>507921.5</v>
      </c>
      <c r="I195" s="17">
        <v>422921.5</v>
      </c>
      <c r="J195" s="17">
        <v>0</v>
      </c>
    </row>
    <row r="196" spans="2:10" hidden="1">
      <c r="B196" s="10" t="s">
        <v>311</v>
      </c>
      <c r="C196" s="11">
        <v>40643</v>
      </c>
      <c r="D196" s="6" t="s">
        <v>310</v>
      </c>
      <c r="E196" s="13" t="s">
        <v>149</v>
      </c>
      <c r="F196" s="16">
        <v>260000</v>
      </c>
      <c r="G196" s="15">
        <f t="shared" si="6"/>
        <v>0.7</v>
      </c>
      <c r="H196" s="14">
        <f t="shared" si="7"/>
        <v>182000</v>
      </c>
      <c r="I196" s="17">
        <v>0</v>
      </c>
      <c r="J196" s="17">
        <v>78000</v>
      </c>
    </row>
    <row r="197" spans="2:10" hidden="1">
      <c r="B197" s="10" t="s">
        <v>48</v>
      </c>
      <c r="C197" s="11"/>
      <c r="D197" s="6" t="s">
        <v>60</v>
      </c>
      <c r="E197" s="13" t="s">
        <v>61</v>
      </c>
      <c r="F197" s="14">
        <v>1000000</v>
      </c>
      <c r="G197" s="15">
        <f t="shared" si="6"/>
        <v>1</v>
      </c>
      <c r="H197" s="14">
        <f t="shared" si="7"/>
        <v>1000000</v>
      </c>
      <c r="I197" s="17"/>
      <c r="J197" s="17">
        <v>0</v>
      </c>
    </row>
    <row r="198" spans="2:10" hidden="1">
      <c r="B198" s="10"/>
      <c r="C198" s="11"/>
      <c r="D198" s="6" t="s">
        <v>16</v>
      </c>
      <c r="E198" s="13" t="s">
        <v>17</v>
      </c>
      <c r="F198" s="14">
        <v>435</v>
      </c>
      <c r="G198" s="15">
        <f t="shared" si="6"/>
        <v>1</v>
      </c>
      <c r="H198" s="14">
        <f t="shared" si="7"/>
        <v>435</v>
      </c>
      <c r="I198" s="17"/>
      <c r="J198" s="17">
        <v>0</v>
      </c>
    </row>
    <row r="199" spans="2:10" hidden="1">
      <c r="B199" s="10"/>
      <c r="C199" s="11"/>
      <c r="D199" s="6" t="s">
        <v>214</v>
      </c>
      <c r="E199" s="13" t="s">
        <v>134</v>
      </c>
      <c r="F199" s="14">
        <v>2836.34</v>
      </c>
      <c r="G199" s="15">
        <f t="shared" si="6"/>
        <v>1</v>
      </c>
      <c r="H199" s="14">
        <f t="shared" si="7"/>
        <v>2836.34</v>
      </c>
      <c r="I199" s="17"/>
      <c r="J199" s="17">
        <v>0</v>
      </c>
    </row>
    <row r="200" spans="2:10" hidden="1">
      <c r="B200" s="10" t="s">
        <v>313</v>
      </c>
      <c r="C200" s="11">
        <v>40585</v>
      </c>
      <c r="D200" s="6" t="s">
        <v>314</v>
      </c>
      <c r="E200" s="13" t="s">
        <v>315</v>
      </c>
      <c r="F200" s="14">
        <v>2900</v>
      </c>
      <c r="G200" s="15">
        <f t="shared" si="6"/>
        <v>1</v>
      </c>
      <c r="H200" s="14">
        <f t="shared" si="7"/>
        <v>2900</v>
      </c>
      <c r="I200" s="17">
        <v>0</v>
      </c>
      <c r="J200" s="17">
        <v>0</v>
      </c>
    </row>
    <row r="201" spans="2:10" hidden="1">
      <c r="B201" s="10"/>
      <c r="C201" s="11"/>
      <c r="D201" s="6" t="s">
        <v>316</v>
      </c>
      <c r="E201" s="13" t="s">
        <v>17</v>
      </c>
      <c r="F201" s="14">
        <v>7822.31</v>
      </c>
      <c r="G201" s="15">
        <f t="shared" si="6"/>
        <v>1</v>
      </c>
      <c r="H201" s="14">
        <f t="shared" si="7"/>
        <v>7822.31</v>
      </c>
      <c r="I201" s="17"/>
      <c r="J201" s="17">
        <v>0</v>
      </c>
    </row>
    <row r="202" spans="2:10" hidden="1">
      <c r="B202" s="10"/>
      <c r="C202" s="11"/>
      <c r="D202" s="6" t="s">
        <v>317</v>
      </c>
      <c r="E202" s="13" t="s">
        <v>17</v>
      </c>
      <c r="F202" s="14">
        <v>30450</v>
      </c>
      <c r="G202" s="15">
        <f t="shared" si="6"/>
        <v>1</v>
      </c>
      <c r="H202" s="14">
        <f t="shared" si="7"/>
        <v>30450</v>
      </c>
      <c r="I202" s="17">
        <v>0</v>
      </c>
      <c r="J202" s="17">
        <v>0</v>
      </c>
    </row>
    <row r="203" spans="2:10" hidden="1">
      <c r="B203" s="10"/>
      <c r="C203" s="11"/>
      <c r="D203" s="6" t="s">
        <v>318</v>
      </c>
      <c r="E203" s="13" t="s">
        <v>17</v>
      </c>
      <c r="F203" s="14">
        <v>34500</v>
      </c>
      <c r="G203" s="15">
        <f t="shared" si="6"/>
        <v>1</v>
      </c>
      <c r="H203" s="14">
        <f t="shared" si="7"/>
        <v>34500</v>
      </c>
      <c r="I203" s="17"/>
      <c r="J203" s="17">
        <v>0</v>
      </c>
    </row>
    <row r="204" spans="2:10" hidden="1">
      <c r="B204" s="10"/>
      <c r="C204" s="11"/>
      <c r="D204" s="6" t="s">
        <v>133</v>
      </c>
      <c r="E204" s="13" t="s">
        <v>17</v>
      </c>
      <c r="F204" s="14">
        <v>567267</v>
      </c>
      <c r="G204" s="15">
        <f t="shared" si="6"/>
        <v>1</v>
      </c>
      <c r="H204" s="14">
        <f t="shared" si="7"/>
        <v>567267</v>
      </c>
      <c r="I204" s="17"/>
      <c r="J204" s="17">
        <v>0</v>
      </c>
    </row>
    <row r="205" spans="2:10" hidden="1">
      <c r="B205" s="10" t="s">
        <v>319</v>
      </c>
      <c r="C205" s="11">
        <v>40576</v>
      </c>
      <c r="D205" s="6" t="s">
        <v>320</v>
      </c>
      <c r="E205" s="13" t="s">
        <v>125</v>
      </c>
      <c r="F205" s="14">
        <v>21077.25</v>
      </c>
      <c r="G205" s="15">
        <f t="shared" si="6"/>
        <v>1</v>
      </c>
      <c r="H205" s="14">
        <f t="shared" si="7"/>
        <v>21077.25</v>
      </c>
      <c r="I205" s="17">
        <v>0</v>
      </c>
      <c r="J205" s="17">
        <v>0</v>
      </c>
    </row>
    <row r="206" spans="2:10" hidden="1">
      <c r="B206" s="10" t="s">
        <v>321</v>
      </c>
      <c r="C206" s="11">
        <v>40584</v>
      </c>
      <c r="D206" s="6" t="s">
        <v>322</v>
      </c>
      <c r="E206" s="13" t="s">
        <v>63</v>
      </c>
      <c r="F206" s="14">
        <v>35250</v>
      </c>
      <c r="G206" s="15">
        <f t="shared" si="6"/>
        <v>1</v>
      </c>
      <c r="H206" s="14">
        <f t="shared" si="7"/>
        <v>35250</v>
      </c>
      <c r="I206" s="17">
        <v>0</v>
      </c>
      <c r="J206" s="17">
        <v>0</v>
      </c>
    </row>
    <row r="207" spans="2:10" hidden="1">
      <c r="B207" s="10" t="s">
        <v>323</v>
      </c>
      <c r="C207" s="11">
        <v>40582</v>
      </c>
      <c r="D207" s="6" t="s">
        <v>324</v>
      </c>
      <c r="E207" s="13" t="s">
        <v>325</v>
      </c>
      <c r="F207" s="14">
        <v>57696.83</v>
      </c>
      <c r="G207" s="15">
        <f t="shared" si="6"/>
        <v>1</v>
      </c>
      <c r="H207" s="14">
        <f t="shared" si="7"/>
        <v>57696.83</v>
      </c>
      <c r="I207" s="17">
        <v>0</v>
      </c>
      <c r="J207" s="17">
        <v>0</v>
      </c>
    </row>
    <row r="208" spans="2:10" hidden="1">
      <c r="B208" s="10" t="s">
        <v>326</v>
      </c>
      <c r="C208" s="11">
        <v>40476</v>
      </c>
      <c r="D208" s="6" t="s">
        <v>113</v>
      </c>
      <c r="E208" s="13" t="s">
        <v>327</v>
      </c>
      <c r="F208" s="14">
        <v>7600</v>
      </c>
      <c r="G208" s="15">
        <f t="shared" si="6"/>
        <v>1</v>
      </c>
      <c r="H208" s="14">
        <f t="shared" si="7"/>
        <v>7600</v>
      </c>
      <c r="I208" s="17">
        <v>0</v>
      </c>
      <c r="J208" s="17">
        <v>0</v>
      </c>
    </row>
    <row r="209" spans="2:10" hidden="1">
      <c r="B209" s="10"/>
      <c r="C209" s="11"/>
      <c r="D209" s="6" t="s">
        <v>16</v>
      </c>
      <c r="E209" s="13" t="s">
        <v>17</v>
      </c>
      <c r="F209" s="24">
        <v>435</v>
      </c>
      <c r="G209" s="15">
        <f t="shared" si="6"/>
        <v>1</v>
      </c>
      <c r="H209" s="14">
        <f t="shared" si="7"/>
        <v>435</v>
      </c>
      <c r="I209" s="17"/>
      <c r="J209" s="17">
        <v>0</v>
      </c>
    </row>
    <row r="210" spans="2:10" hidden="1">
      <c r="B210" s="10"/>
      <c r="C210" s="11"/>
      <c r="D210" s="6" t="s">
        <v>133</v>
      </c>
      <c r="E210" s="13" t="s">
        <v>134</v>
      </c>
      <c r="F210" s="14">
        <v>46131.69</v>
      </c>
      <c r="G210" s="15">
        <f t="shared" si="6"/>
        <v>1</v>
      </c>
      <c r="H210" s="14">
        <f t="shared" si="7"/>
        <v>46131.69</v>
      </c>
      <c r="I210" s="17"/>
      <c r="J210" s="17">
        <v>0</v>
      </c>
    </row>
    <row r="211" spans="2:10" hidden="1">
      <c r="B211" s="10" t="s">
        <v>57</v>
      </c>
      <c r="C211" s="11">
        <v>40495</v>
      </c>
      <c r="D211" s="6" t="s">
        <v>221</v>
      </c>
      <c r="E211" s="13" t="s">
        <v>59</v>
      </c>
      <c r="F211" s="14">
        <v>25330</v>
      </c>
      <c r="G211" s="15">
        <f t="shared" si="6"/>
        <v>1</v>
      </c>
      <c r="H211" s="14">
        <f t="shared" si="7"/>
        <v>25330</v>
      </c>
      <c r="I211" s="17"/>
      <c r="J211" s="17">
        <v>0</v>
      </c>
    </row>
    <row r="212" spans="2:10" hidden="1">
      <c r="B212" s="10" t="s">
        <v>328</v>
      </c>
      <c r="C212" s="11">
        <v>40584</v>
      </c>
      <c r="D212" s="6" t="s">
        <v>329</v>
      </c>
      <c r="E212" s="13" t="s">
        <v>26</v>
      </c>
      <c r="F212" s="14">
        <v>6206</v>
      </c>
      <c r="G212" s="15">
        <f t="shared" si="6"/>
        <v>1</v>
      </c>
      <c r="H212" s="14">
        <f t="shared" si="7"/>
        <v>6206</v>
      </c>
      <c r="I212" s="17">
        <v>0</v>
      </c>
      <c r="J212" s="17">
        <v>0</v>
      </c>
    </row>
    <row r="213" spans="2:10" hidden="1">
      <c r="B213" s="10" t="s">
        <v>246</v>
      </c>
      <c r="C213" s="11">
        <v>40581</v>
      </c>
      <c r="D213" s="6" t="s">
        <v>330</v>
      </c>
      <c r="E213" s="13" t="s">
        <v>209</v>
      </c>
      <c r="F213" s="14">
        <v>35557.46</v>
      </c>
      <c r="G213" s="15">
        <f t="shared" si="6"/>
        <v>1</v>
      </c>
      <c r="H213" s="14">
        <f t="shared" si="7"/>
        <v>35557.46</v>
      </c>
      <c r="I213" s="17">
        <v>0</v>
      </c>
      <c r="J213" s="17">
        <v>0</v>
      </c>
    </row>
    <row r="214" spans="2:10" hidden="1">
      <c r="B214" s="10" t="s">
        <v>331</v>
      </c>
      <c r="C214" s="11">
        <v>40585</v>
      </c>
      <c r="D214" s="6" t="s">
        <v>332</v>
      </c>
      <c r="E214" s="13" t="s">
        <v>209</v>
      </c>
      <c r="F214" s="14">
        <v>8926.85</v>
      </c>
      <c r="G214" s="15">
        <f t="shared" si="6"/>
        <v>1</v>
      </c>
      <c r="H214" s="14">
        <f t="shared" si="7"/>
        <v>8926.85</v>
      </c>
      <c r="I214" s="17">
        <v>0</v>
      </c>
      <c r="J214" s="17">
        <v>0</v>
      </c>
    </row>
    <row r="215" spans="2:10" hidden="1">
      <c r="B215" s="10" t="s">
        <v>333</v>
      </c>
      <c r="C215" s="11">
        <v>40585</v>
      </c>
      <c r="D215" s="6" t="s">
        <v>334</v>
      </c>
      <c r="E215" s="13" t="s">
        <v>335</v>
      </c>
      <c r="F215" s="14">
        <v>2930.22</v>
      </c>
      <c r="G215" s="15">
        <f t="shared" si="6"/>
        <v>1</v>
      </c>
      <c r="H215" s="14">
        <f t="shared" si="7"/>
        <v>2930.22</v>
      </c>
      <c r="I215" s="17">
        <v>0</v>
      </c>
      <c r="J215" s="17">
        <v>0</v>
      </c>
    </row>
    <row r="216" spans="2:10" hidden="1">
      <c r="B216" s="10" t="s">
        <v>336</v>
      </c>
      <c r="C216" s="11"/>
      <c r="D216" s="6" t="s">
        <v>337</v>
      </c>
      <c r="E216" s="13" t="s">
        <v>338</v>
      </c>
      <c r="F216" s="14">
        <v>25210</v>
      </c>
      <c r="G216" s="15">
        <f t="shared" si="6"/>
        <v>1</v>
      </c>
      <c r="H216" s="14">
        <f t="shared" si="7"/>
        <v>25210</v>
      </c>
      <c r="I216" s="17">
        <v>0</v>
      </c>
      <c r="J216" s="17">
        <v>0</v>
      </c>
    </row>
    <row r="217" spans="2:10" ht="24" hidden="1">
      <c r="B217" s="10" t="s">
        <v>170</v>
      </c>
      <c r="C217" s="10" t="s">
        <v>170</v>
      </c>
      <c r="D217" s="26" t="s">
        <v>339</v>
      </c>
      <c r="E217" s="36" t="s">
        <v>105</v>
      </c>
      <c r="F217" s="14">
        <v>5000</v>
      </c>
      <c r="G217" s="15">
        <f t="shared" si="6"/>
        <v>1</v>
      </c>
      <c r="H217" s="14">
        <f t="shared" si="7"/>
        <v>5000</v>
      </c>
      <c r="I217" s="17">
        <v>0</v>
      </c>
      <c r="J217" s="17">
        <v>0</v>
      </c>
    </row>
    <row r="218" spans="2:10" hidden="1">
      <c r="B218" s="10"/>
      <c r="C218" s="11"/>
      <c r="D218" s="6" t="s">
        <v>16</v>
      </c>
      <c r="E218" s="13" t="s">
        <v>17</v>
      </c>
      <c r="F218" s="14">
        <v>75</v>
      </c>
      <c r="G218" s="15">
        <f t="shared" si="6"/>
        <v>1</v>
      </c>
      <c r="H218" s="14">
        <f t="shared" si="7"/>
        <v>75</v>
      </c>
      <c r="I218" s="17"/>
      <c r="J218" s="17">
        <v>0</v>
      </c>
    </row>
    <row r="219" spans="2:10" hidden="1">
      <c r="B219" s="10"/>
      <c r="C219" s="11"/>
      <c r="D219" s="6" t="s">
        <v>133</v>
      </c>
      <c r="E219" s="13" t="s">
        <v>134</v>
      </c>
      <c r="F219" s="14">
        <v>15000</v>
      </c>
      <c r="G219" s="15">
        <f t="shared" si="6"/>
        <v>1</v>
      </c>
      <c r="H219" s="14">
        <f t="shared" si="7"/>
        <v>15000</v>
      </c>
      <c r="I219" s="17"/>
      <c r="J219" s="17">
        <v>0</v>
      </c>
    </row>
    <row r="220" spans="2:10" hidden="1">
      <c r="B220" s="10" t="s">
        <v>167</v>
      </c>
      <c r="C220" s="11">
        <v>40514</v>
      </c>
      <c r="D220" s="6" t="s">
        <v>186</v>
      </c>
      <c r="E220" s="13" t="s">
        <v>169</v>
      </c>
      <c r="F220" s="14">
        <v>48945</v>
      </c>
      <c r="G220" s="15">
        <f t="shared" si="6"/>
        <v>1</v>
      </c>
      <c r="H220" s="14">
        <f t="shared" si="7"/>
        <v>48945</v>
      </c>
      <c r="I220" s="17"/>
      <c r="J220" s="17">
        <v>0</v>
      </c>
    </row>
    <row r="221" spans="2:10" hidden="1">
      <c r="B221" s="10" t="s">
        <v>187</v>
      </c>
      <c r="C221" s="11">
        <v>40571</v>
      </c>
      <c r="D221" s="6" t="s">
        <v>231</v>
      </c>
      <c r="E221" s="13" t="s">
        <v>149</v>
      </c>
      <c r="F221" s="14">
        <v>36708.5</v>
      </c>
      <c r="G221" s="15">
        <f t="shared" si="6"/>
        <v>1</v>
      </c>
      <c r="H221" s="14">
        <f t="shared" si="7"/>
        <v>36708.5</v>
      </c>
      <c r="I221" s="17"/>
      <c r="J221" s="17">
        <v>0</v>
      </c>
    </row>
    <row r="222" spans="2:10" hidden="1">
      <c r="B222" s="10" t="s">
        <v>340</v>
      </c>
      <c r="C222" s="11">
        <v>40590</v>
      </c>
      <c r="D222" s="6" t="s">
        <v>341</v>
      </c>
      <c r="E222" s="13" t="s">
        <v>342</v>
      </c>
      <c r="F222" s="14">
        <v>4347</v>
      </c>
      <c r="G222" s="15">
        <f t="shared" si="6"/>
        <v>1</v>
      </c>
      <c r="H222" s="14">
        <f t="shared" si="7"/>
        <v>4347</v>
      </c>
      <c r="I222" s="17">
        <v>0</v>
      </c>
      <c r="J222" s="17">
        <v>0</v>
      </c>
    </row>
    <row r="223" spans="2:10" hidden="1">
      <c r="B223" s="10"/>
      <c r="C223" s="11"/>
      <c r="D223" s="6" t="s">
        <v>133</v>
      </c>
      <c r="E223" s="13" t="s">
        <v>134</v>
      </c>
      <c r="F223" s="14">
        <v>20000</v>
      </c>
      <c r="G223" s="15">
        <f t="shared" si="6"/>
        <v>1</v>
      </c>
      <c r="H223" s="14">
        <f t="shared" si="7"/>
        <v>20000</v>
      </c>
      <c r="I223" s="17"/>
      <c r="J223" s="17">
        <v>0</v>
      </c>
    </row>
    <row r="224" spans="2:10" hidden="1">
      <c r="B224" s="10"/>
      <c r="C224" s="11"/>
      <c r="D224" s="6" t="s">
        <v>16</v>
      </c>
      <c r="E224" s="13" t="s">
        <v>17</v>
      </c>
      <c r="F224" s="14">
        <v>95</v>
      </c>
      <c r="G224" s="15">
        <f t="shared" si="6"/>
        <v>1</v>
      </c>
      <c r="H224" s="14">
        <f t="shared" si="7"/>
        <v>95</v>
      </c>
      <c r="I224" s="17"/>
      <c r="J224" s="17">
        <v>0</v>
      </c>
    </row>
    <row r="225" spans="2:10" ht="24" hidden="1">
      <c r="B225" s="10" t="s">
        <v>170</v>
      </c>
      <c r="C225" s="10" t="s">
        <v>170</v>
      </c>
      <c r="D225" s="26" t="s">
        <v>339</v>
      </c>
      <c r="E225" s="36" t="s">
        <v>105</v>
      </c>
      <c r="F225" s="14">
        <v>5000</v>
      </c>
      <c r="G225" s="15">
        <f t="shared" si="6"/>
        <v>1</v>
      </c>
      <c r="H225" s="14">
        <f t="shared" si="7"/>
        <v>5000</v>
      </c>
      <c r="I225" s="17">
        <v>0</v>
      </c>
      <c r="J225" s="17">
        <v>0</v>
      </c>
    </row>
    <row r="226" spans="2:10" hidden="1">
      <c r="B226" s="10"/>
      <c r="C226" s="11"/>
      <c r="D226" s="6" t="s">
        <v>16</v>
      </c>
      <c r="E226" s="13" t="s">
        <v>17</v>
      </c>
      <c r="F226" s="14">
        <v>50</v>
      </c>
      <c r="G226" s="15">
        <f t="shared" si="6"/>
        <v>1</v>
      </c>
      <c r="H226" s="14">
        <f t="shared" si="7"/>
        <v>50</v>
      </c>
      <c r="I226" s="17"/>
      <c r="J226" s="17">
        <v>0</v>
      </c>
    </row>
    <row r="227" spans="2:10" hidden="1">
      <c r="B227" s="10" t="s">
        <v>170</v>
      </c>
      <c r="C227" s="11"/>
      <c r="D227" s="6" t="s">
        <v>343</v>
      </c>
      <c r="E227" s="13" t="s">
        <v>68</v>
      </c>
      <c r="F227" s="14">
        <v>240000</v>
      </c>
      <c r="G227" s="15">
        <f t="shared" si="6"/>
        <v>1</v>
      </c>
      <c r="H227" s="14">
        <f t="shared" si="7"/>
        <v>240000</v>
      </c>
      <c r="I227" s="17"/>
      <c r="J227" s="17">
        <v>0</v>
      </c>
    </row>
    <row r="228" spans="2:10" hidden="1">
      <c r="B228" s="10"/>
      <c r="C228" s="11"/>
      <c r="D228" s="6" t="s">
        <v>16</v>
      </c>
      <c r="E228" s="13" t="s">
        <v>17</v>
      </c>
      <c r="F228" s="14">
        <v>130</v>
      </c>
      <c r="G228" s="15">
        <f t="shared" si="6"/>
        <v>1</v>
      </c>
      <c r="H228" s="14">
        <f t="shared" si="7"/>
        <v>130</v>
      </c>
      <c r="I228" s="17"/>
      <c r="J228" s="17">
        <v>0</v>
      </c>
    </row>
    <row r="229" spans="2:10" hidden="1">
      <c r="B229" s="10" t="s">
        <v>344</v>
      </c>
      <c r="C229" s="11">
        <v>40590</v>
      </c>
      <c r="D229" s="6" t="s">
        <v>329</v>
      </c>
      <c r="E229" s="13" t="s">
        <v>26</v>
      </c>
      <c r="F229" s="14">
        <v>400</v>
      </c>
      <c r="G229" s="15">
        <f t="shared" si="6"/>
        <v>1</v>
      </c>
      <c r="H229" s="14">
        <f t="shared" si="7"/>
        <v>400</v>
      </c>
      <c r="I229" s="17">
        <v>0</v>
      </c>
      <c r="J229" s="17">
        <v>0</v>
      </c>
    </row>
    <row r="230" spans="2:10" hidden="1">
      <c r="B230" s="10"/>
      <c r="C230" s="11"/>
      <c r="D230" s="6" t="s">
        <v>133</v>
      </c>
      <c r="E230" s="13" t="s">
        <v>134</v>
      </c>
      <c r="F230" s="14">
        <v>13000</v>
      </c>
      <c r="G230" s="15">
        <f t="shared" si="6"/>
        <v>1</v>
      </c>
      <c r="H230" s="14">
        <f t="shared" si="7"/>
        <v>13000</v>
      </c>
      <c r="I230" s="17"/>
      <c r="J230" s="17">
        <v>0</v>
      </c>
    </row>
    <row r="231" spans="2:10" hidden="1">
      <c r="B231" s="10" t="s">
        <v>118</v>
      </c>
      <c r="C231" s="11"/>
      <c r="D231" s="12" t="s">
        <v>345</v>
      </c>
      <c r="E231" s="13" t="s">
        <v>14</v>
      </c>
      <c r="F231" s="14">
        <v>120000</v>
      </c>
      <c r="G231" s="15">
        <f t="shared" si="6"/>
        <v>1</v>
      </c>
      <c r="H231" s="14">
        <f t="shared" si="7"/>
        <v>120000</v>
      </c>
      <c r="I231" s="17"/>
      <c r="J231" s="17">
        <v>0</v>
      </c>
    </row>
    <row r="232" spans="2:10" hidden="1">
      <c r="B232" s="10" t="s">
        <v>346</v>
      </c>
      <c r="C232" s="11">
        <v>40562</v>
      </c>
      <c r="D232" s="6" t="s">
        <v>347</v>
      </c>
      <c r="E232" s="13" t="s">
        <v>172</v>
      </c>
      <c r="F232" s="14">
        <v>16585.599999999999</v>
      </c>
      <c r="G232" s="15">
        <f t="shared" si="6"/>
        <v>1</v>
      </c>
      <c r="H232" s="14">
        <f t="shared" si="7"/>
        <v>16585.599999999999</v>
      </c>
      <c r="I232" s="17">
        <v>0</v>
      </c>
      <c r="J232" s="17">
        <v>0</v>
      </c>
    </row>
    <row r="233" spans="2:10" hidden="1">
      <c r="B233" s="10"/>
      <c r="C233" s="11"/>
      <c r="D233" s="6" t="s">
        <v>133</v>
      </c>
      <c r="E233" s="13" t="s">
        <v>134</v>
      </c>
      <c r="F233" s="14">
        <v>23000</v>
      </c>
      <c r="G233" s="15">
        <f t="shared" si="6"/>
        <v>1</v>
      </c>
      <c r="H233" s="14">
        <f t="shared" si="7"/>
        <v>23000</v>
      </c>
      <c r="I233" s="17"/>
      <c r="J233" s="17">
        <v>0</v>
      </c>
    </row>
    <row r="234" spans="2:10" hidden="1">
      <c r="B234" s="10"/>
      <c r="C234" s="11"/>
      <c r="D234" s="6" t="s">
        <v>16</v>
      </c>
      <c r="E234" s="13" t="s">
        <v>17</v>
      </c>
      <c r="F234" s="14">
        <v>140</v>
      </c>
      <c r="G234" s="15">
        <f t="shared" si="6"/>
        <v>1</v>
      </c>
      <c r="H234" s="14">
        <f t="shared" si="7"/>
        <v>140</v>
      </c>
      <c r="I234" s="17"/>
      <c r="J234" s="17">
        <v>0</v>
      </c>
    </row>
    <row r="235" spans="2:10" hidden="1">
      <c r="B235" s="10"/>
      <c r="C235" s="11"/>
      <c r="D235" s="6" t="s">
        <v>16</v>
      </c>
      <c r="E235" s="13" t="s">
        <v>17</v>
      </c>
      <c r="F235" s="14">
        <v>1360</v>
      </c>
      <c r="G235" s="15">
        <f t="shared" si="6"/>
        <v>1</v>
      </c>
      <c r="H235" s="14">
        <f t="shared" si="7"/>
        <v>1360</v>
      </c>
      <c r="I235" s="17"/>
      <c r="J235" s="17">
        <v>0</v>
      </c>
    </row>
    <row r="236" spans="2:10" hidden="1">
      <c r="B236" s="10" t="s">
        <v>106</v>
      </c>
      <c r="C236" s="11">
        <v>40592</v>
      </c>
      <c r="D236" s="6" t="s">
        <v>186</v>
      </c>
      <c r="E236" s="13" t="s">
        <v>348</v>
      </c>
      <c r="F236" s="14">
        <v>68081.960000000006</v>
      </c>
      <c r="G236" s="15">
        <f t="shared" si="6"/>
        <v>1</v>
      </c>
      <c r="H236" s="14">
        <f t="shared" si="7"/>
        <v>68081.960000000006</v>
      </c>
      <c r="I236" s="17">
        <v>0</v>
      </c>
      <c r="J236" s="17">
        <v>0</v>
      </c>
    </row>
    <row r="237" spans="2:10" hidden="1">
      <c r="B237" s="10"/>
      <c r="C237" s="11"/>
      <c r="D237" s="6" t="s">
        <v>16</v>
      </c>
      <c r="E237" s="13" t="s">
        <v>19</v>
      </c>
      <c r="F237" s="14">
        <v>750</v>
      </c>
      <c r="G237" s="15">
        <f t="shared" si="6"/>
        <v>1</v>
      </c>
      <c r="H237" s="14">
        <f t="shared" si="7"/>
        <v>750</v>
      </c>
      <c r="I237" s="17"/>
      <c r="J237" s="17">
        <v>0</v>
      </c>
    </row>
    <row r="238" spans="2:10" hidden="1">
      <c r="B238" s="10"/>
      <c r="C238" s="11"/>
      <c r="D238" s="6" t="s">
        <v>16</v>
      </c>
      <c r="E238" s="13" t="s">
        <v>17</v>
      </c>
      <c r="F238" s="14">
        <v>115.8</v>
      </c>
      <c r="G238" s="15">
        <f t="shared" si="6"/>
        <v>1</v>
      </c>
      <c r="H238" s="14">
        <f t="shared" si="7"/>
        <v>115.8</v>
      </c>
      <c r="I238" s="17"/>
      <c r="J238" s="17">
        <v>0</v>
      </c>
    </row>
    <row r="239" spans="2:10" hidden="1">
      <c r="B239" s="10"/>
      <c r="C239" s="11"/>
      <c r="D239" s="6" t="s">
        <v>133</v>
      </c>
      <c r="E239" s="13" t="s">
        <v>134</v>
      </c>
      <c r="F239" s="14">
        <v>23160</v>
      </c>
      <c r="G239" s="15">
        <f t="shared" si="6"/>
        <v>1</v>
      </c>
      <c r="H239" s="14">
        <f t="shared" si="7"/>
        <v>23160</v>
      </c>
      <c r="I239" s="17"/>
      <c r="J239" s="17">
        <v>0</v>
      </c>
    </row>
    <row r="240" spans="2:10" hidden="1">
      <c r="B240" s="10"/>
      <c r="C240" s="11"/>
      <c r="D240" s="6" t="s">
        <v>16</v>
      </c>
      <c r="E240" s="13" t="s">
        <v>17</v>
      </c>
      <c r="F240" s="14">
        <v>20</v>
      </c>
      <c r="G240" s="15">
        <f t="shared" si="6"/>
        <v>1</v>
      </c>
      <c r="H240" s="14">
        <f t="shared" si="7"/>
        <v>20</v>
      </c>
      <c r="I240" s="17"/>
      <c r="J240" s="17">
        <v>0</v>
      </c>
    </row>
    <row r="241" spans="2:10" hidden="1">
      <c r="B241" s="10" t="s">
        <v>349</v>
      </c>
      <c r="C241" s="11">
        <v>40599</v>
      </c>
      <c r="D241" s="6" t="s">
        <v>329</v>
      </c>
      <c r="E241" s="13" t="s">
        <v>26</v>
      </c>
      <c r="F241" s="14">
        <v>400</v>
      </c>
      <c r="G241" s="15">
        <f t="shared" si="6"/>
        <v>1</v>
      </c>
      <c r="H241" s="14">
        <f t="shared" si="7"/>
        <v>400</v>
      </c>
      <c r="I241" s="17">
        <v>0</v>
      </c>
      <c r="J241" s="17">
        <v>0</v>
      </c>
    </row>
    <row r="242" spans="2:10">
      <c r="B242" s="10" t="s">
        <v>350</v>
      </c>
      <c r="C242" s="11">
        <v>40603</v>
      </c>
      <c r="D242" s="6" t="s">
        <v>351</v>
      </c>
      <c r="E242" s="13" t="s">
        <v>301</v>
      </c>
      <c r="F242" s="14">
        <v>26295.52</v>
      </c>
      <c r="G242" s="15">
        <f t="shared" si="6"/>
        <v>8.3272739995254377E-3</v>
      </c>
      <c r="H242" s="14">
        <f t="shared" si="7"/>
        <v>218.97000000000116</v>
      </c>
      <c r="I242" s="17">
        <v>26076.55</v>
      </c>
      <c r="J242" s="17">
        <v>26076.55</v>
      </c>
    </row>
    <row r="243" spans="2:10" hidden="1">
      <c r="B243" s="10"/>
      <c r="C243" s="11"/>
      <c r="D243" s="6" t="s">
        <v>16</v>
      </c>
      <c r="E243" s="13" t="s">
        <v>17</v>
      </c>
      <c r="F243" s="14">
        <v>35</v>
      </c>
      <c r="G243" s="15">
        <f t="shared" si="6"/>
        <v>1</v>
      </c>
      <c r="H243" s="14">
        <f t="shared" si="7"/>
        <v>35</v>
      </c>
      <c r="I243" s="17"/>
      <c r="J243" s="17">
        <v>0</v>
      </c>
    </row>
    <row r="244" spans="2:10" hidden="1">
      <c r="B244" s="10" t="s">
        <v>352</v>
      </c>
      <c r="C244" s="11">
        <v>40574</v>
      </c>
      <c r="D244" s="6" t="s">
        <v>95</v>
      </c>
      <c r="E244" s="13" t="s">
        <v>96</v>
      </c>
      <c r="F244" s="14">
        <v>4554.8100000000004</v>
      </c>
      <c r="G244" s="15">
        <f t="shared" si="6"/>
        <v>1</v>
      </c>
      <c r="H244" s="14">
        <f t="shared" si="7"/>
        <v>4554.8100000000004</v>
      </c>
      <c r="I244" s="17">
        <v>0</v>
      </c>
      <c r="J244" s="17">
        <v>0</v>
      </c>
    </row>
    <row r="245" spans="2:10" hidden="1">
      <c r="B245" s="10" t="s">
        <v>353</v>
      </c>
      <c r="C245" s="11">
        <v>40574</v>
      </c>
      <c r="D245" s="6" t="s">
        <v>95</v>
      </c>
      <c r="E245" s="13" t="s">
        <v>354</v>
      </c>
      <c r="F245" s="14">
        <v>2855.6</v>
      </c>
      <c r="G245" s="15">
        <f t="shared" si="6"/>
        <v>1</v>
      </c>
      <c r="H245" s="14">
        <f t="shared" si="7"/>
        <v>2855.6</v>
      </c>
      <c r="I245" s="17">
        <v>0</v>
      </c>
      <c r="J245" s="17">
        <v>0</v>
      </c>
    </row>
    <row r="246" spans="2:10" hidden="1">
      <c r="B246" s="10" t="s">
        <v>355</v>
      </c>
      <c r="C246" s="11">
        <v>40544</v>
      </c>
      <c r="D246" s="6" t="s">
        <v>95</v>
      </c>
      <c r="E246" s="13" t="s">
        <v>354</v>
      </c>
      <c r="F246" s="14">
        <v>2855.6</v>
      </c>
      <c r="G246" s="15">
        <f t="shared" si="6"/>
        <v>1</v>
      </c>
      <c r="H246" s="14">
        <f t="shared" si="7"/>
        <v>2855.6</v>
      </c>
      <c r="I246" s="17">
        <v>0</v>
      </c>
      <c r="J246" s="17">
        <v>0</v>
      </c>
    </row>
    <row r="247" spans="2:10" hidden="1">
      <c r="B247" s="10" t="s">
        <v>356</v>
      </c>
      <c r="C247" s="11">
        <v>40544</v>
      </c>
      <c r="D247" s="6" t="s">
        <v>95</v>
      </c>
      <c r="E247" s="13" t="s">
        <v>354</v>
      </c>
      <c r="F247" s="14">
        <v>4487.84</v>
      </c>
      <c r="G247" s="15">
        <f t="shared" si="6"/>
        <v>1</v>
      </c>
      <c r="H247" s="14">
        <f t="shared" si="7"/>
        <v>4487.84</v>
      </c>
      <c r="I247" s="17">
        <v>0</v>
      </c>
      <c r="J247" s="17">
        <v>0</v>
      </c>
    </row>
    <row r="248" spans="2:10" hidden="1">
      <c r="B248" s="10" t="s">
        <v>164</v>
      </c>
      <c r="C248" s="11">
        <v>40570</v>
      </c>
      <c r="D248" s="6" t="s">
        <v>357</v>
      </c>
      <c r="E248" s="13" t="s">
        <v>166</v>
      </c>
      <c r="F248" s="14">
        <v>78200</v>
      </c>
      <c r="G248" s="15">
        <f t="shared" si="6"/>
        <v>1</v>
      </c>
      <c r="H248" s="14">
        <f t="shared" si="7"/>
        <v>78200</v>
      </c>
      <c r="I248" s="17">
        <v>0</v>
      </c>
      <c r="J248" s="17">
        <v>0</v>
      </c>
    </row>
    <row r="249" spans="2:10" hidden="1">
      <c r="B249" s="10" t="s">
        <v>358</v>
      </c>
      <c r="C249" s="11"/>
      <c r="D249" s="6" t="s">
        <v>171</v>
      </c>
      <c r="E249" s="13" t="s">
        <v>359</v>
      </c>
      <c r="F249" s="14">
        <v>6170.4</v>
      </c>
      <c r="G249" s="15">
        <f t="shared" si="6"/>
        <v>1</v>
      </c>
      <c r="H249" s="14">
        <f t="shared" si="7"/>
        <v>6170.4</v>
      </c>
      <c r="I249" s="17">
        <v>0</v>
      </c>
      <c r="J249" s="17">
        <v>0</v>
      </c>
    </row>
    <row r="250" spans="2:10" hidden="1">
      <c r="B250" s="10"/>
      <c r="C250" s="11"/>
      <c r="D250" s="6" t="s">
        <v>16</v>
      </c>
      <c r="E250" s="13" t="s">
        <v>17</v>
      </c>
      <c r="F250" s="14">
        <v>86</v>
      </c>
      <c r="G250" s="15">
        <f t="shared" si="6"/>
        <v>1</v>
      </c>
      <c r="H250" s="14">
        <f t="shared" si="7"/>
        <v>86</v>
      </c>
      <c r="I250" s="17"/>
      <c r="J250" s="17">
        <v>0</v>
      </c>
    </row>
    <row r="251" spans="2:10" hidden="1">
      <c r="B251" s="10"/>
      <c r="C251" s="11"/>
      <c r="D251" s="6" t="s">
        <v>214</v>
      </c>
      <c r="E251" s="13" t="s">
        <v>134</v>
      </c>
      <c r="F251" s="14">
        <v>10100</v>
      </c>
      <c r="G251" s="15">
        <f t="shared" si="6"/>
        <v>1</v>
      </c>
      <c r="H251" s="14">
        <f t="shared" si="7"/>
        <v>10100</v>
      </c>
      <c r="I251" s="17"/>
      <c r="J251" s="17">
        <v>0</v>
      </c>
    </row>
    <row r="252" spans="2:10" hidden="1">
      <c r="B252" s="10" t="s">
        <v>360</v>
      </c>
      <c r="C252" s="11">
        <v>40603</v>
      </c>
      <c r="D252" s="6" t="s">
        <v>310</v>
      </c>
      <c r="E252" s="13" t="s">
        <v>361</v>
      </c>
      <c r="F252" s="14">
        <v>167000</v>
      </c>
      <c r="G252" s="15">
        <f t="shared" ref="G252:G313" si="8">H252/F252</f>
        <v>1</v>
      </c>
      <c r="H252" s="14">
        <f t="shared" ref="H252:H313" si="9">F252-J252</f>
        <v>167000</v>
      </c>
      <c r="I252" s="17">
        <v>0</v>
      </c>
      <c r="J252" s="17">
        <v>0</v>
      </c>
    </row>
    <row r="253" spans="2:10" hidden="1">
      <c r="B253" s="10"/>
      <c r="C253" s="11"/>
      <c r="D253" s="6" t="s">
        <v>16</v>
      </c>
      <c r="E253" s="13" t="s">
        <v>17</v>
      </c>
      <c r="F253" s="14">
        <v>6545</v>
      </c>
      <c r="G253" s="15">
        <f t="shared" si="8"/>
        <v>1</v>
      </c>
      <c r="H253" s="14">
        <f t="shared" si="9"/>
        <v>6545</v>
      </c>
      <c r="I253" s="17"/>
      <c r="J253" s="17">
        <v>0</v>
      </c>
    </row>
    <row r="254" spans="2:10" hidden="1">
      <c r="B254" s="10" t="s">
        <v>141</v>
      </c>
      <c r="C254" s="11">
        <v>40556</v>
      </c>
      <c r="D254" s="6" t="s">
        <v>142</v>
      </c>
      <c r="E254" s="13" t="s">
        <v>143</v>
      </c>
      <c r="F254" s="14">
        <v>29115.91</v>
      </c>
      <c r="G254" s="15">
        <f t="shared" si="8"/>
        <v>1</v>
      </c>
      <c r="H254" s="14">
        <f t="shared" si="9"/>
        <v>29115.91</v>
      </c>
      <c r="I254" s="17">
        <v>0</v>
      </c>
      <c r="J254" s="17">
        <v>0</v>
      </c>
    </row>
    <row r="255" spans="2:10">
      <c r="B255" s="10" t="s">
        <v>362</v>
      </c>
      <c r="C255" s="11">
        <v>40606</v>
      </c>
      <c r="D255" s="6" t="s">
        <v>310</v>
      </c>
      <c r="E255" s="13" t="s">
        <v>149</v>
      </c>
      <c r="F255" s="14">
        <v>120873.76</v>
      </c>
      <c r="G255" s="15">
        <f t="shared" si="8"/>
        <v>0.5</v>
      </c>
      <c r="H255" s="14">
        <f t="shared" si="9"/>
        <v>60436.88</v>
      </c>
      <c r="I255" s="17">
        <v>36262.12999999999</v>
      </c>
      <c r="J255" s="17">
        <v>60436.88</v>
      </c>
    </row>
    <row r="256" spans="2:10" hidden="1">
      <c r="B256" s="10"/>
      <c r="C256" s="11"/>
      <c r="D256" s="31" t="s">
        <v>363</v>
      </c>
      <c r="E256" s="13" t="s">
        <v>131</v>
      </c>
      <c r="F256" s="14">
        <v>79914.720000000001</v>
      </c>
      <c r="G256" s="15">
        <f t="shared" si="8"/>
        <v>1</v>
      </c>
      <c r="H256" s="14">
        <f t="shared" si="9"/>
        <v>79914.720000000001</v>
      </c>
      <c r="I256" s="17"/>
      <c r="J256" s="17">
        <v>0</v>
      </c>
    </row>
    <row r="257" spans="2:10" hidden="1">
      <c r="B257" s="10"/>
      <c r="C257" s="11"/>
      <c r="D257" s="6" t="s">
        <v>133</v>
      </c>
      <c r="E257" s="13" t="s">
        <v>134</v>
      </c>
      <c r="F257" s="14">
        <v>504000</v>
      </c>
      <c r="G257" s="15">
        <f t="shared" si="8"/>
        <v>1</v>
      </c>
      <c r="H257" s="14">
        <f t="shared" si="9"/>
        <v>504000</v>
      </c>
      <c r="I257" s="17"/>
      <c r="J257" s="17">
        <v>0</v>
      </c>
    </row>
    <row r="258" spans="2:10" hidden="1">
      <c r="B258" s="10" t="s">
        <v>364</v>
      </c>
      <c r="C258" s="11">
        <v>40506</v>
      </c>
      <c r="D258" s="6" t="s">
        <v>365</v>
      </c>
      <c r="E258" s="13" t="s">
        <v>63</v>
      </c>
      <c r="F258" s="14">
        <v>60000</v>
      </c>
      <c r="G258" s="15">
        <f t="shared" si="8"/>
        <v>1</v>
      </c>
      <c r="H258" s="14">
        <f t="shared" si="9"/>
        <v>60000</v>
      </c>
      <c r="I258" s="17">
        <v>0</v>
      </c>
      <c r="J258" s="17">
        <v>0</v>
      </c>
    </row>
    <row r="259" spans="2:10" hidden="1">
      <c r="B259" s="10"/>
      <c r="C259" s="11"/>
      <c r="D259" s="6" t="s">
        <v>366</v>
      </c>
      <c r="E259" s="13" t="s">
        <v>17</v>
      </c>
      <c r="F259" s="14">
        <v>500000</v>
      </c>
      <c r="G259" s="15">
        <f t="shared" si="8"/>
        <v>1</v>
      </c>
      <c r="H259" s="14">
        <f t="shared" si="9"/>
        <v>500000</v>
      </c>
      <c r="I259" s="17"/>
      <c r="J259" s="17">
        <v>0</v>
      </c>
    </row>
    <row r="260" spans="2:10" hidden="1">
      <c r="B260" s="10"/>
      <c r="C260" s="11"/>
      <c r="D260" s="6" t="s">
        <v>16</v>
      </c>
      <c r="E260" s="13" t="s">
        <v>17</v>
      </c>
      <c r="F260" s="14">
        <v>20</v>
      </c>
      <c r="G260" s="15">
        <f t="shared" si="8"/>
        <v>1</v>
      </c>
      <c r="H260" s="14">
        <f t="shared" si="9"/>
        <v>20</v>
      </c>
      <c r="I260" s="17"/>
      <c r="J260" s="17">
        <v>0</v>
      </c>
    </row>
    <row r="261" spans="2:10" ht="24" hidden="1">
      <c r="B261" s="10" t="s">
        <v>170</v>
      </c>
      <c r="C261" s="10" t="s">
        <v>170</v>
      </c>
      <c r="D261" s="26" t="s">
        <v>339</v>
      </c>
      <c r="E261" s="36" t="s">
        <v>105</v>
      </c>
      <c r="F261" s="14">
        <v>10000</v>
      </c>
      <c r="G261" s="15">
        <f t="shared" si="8"/>
        <v>1</v>
      </c>
      <c r="H261" s="14">
        <f t="shared" si="9"/>
        <v>10000</v>
      </c>
      <c r="I261" s="17">
        <v>0</v>
      </c>
      <c r="J261" s="17">
        <v>0</v>
      </c>
    </row>
    <row r="262" spans="2:10" hidden="1">
      <c r="B262" s="10" t="s">
        <v>367</v>
      </c>
      <c r="C262" s="11">
        <v>36944</v>
      </c>
      <c r="D262" s="6" t="s">
        <v>368</v>
      </c>
      <c r="E262" s="13" t="s">
        <v>369</v>
      </c>
      <c r="F262" s="14">
        <v>27883.4</v>
      </c>
      <c r="G262" s="15">
        <f t="shared" si="8"/>
        <v>1</v>
      </c>
      <c r="H262" s="14">
        <f t="shared" si="9"/>
        <v>27883.4</v>
      </c>
      <c r="I262" s="17">
        <v>0</v>
      </c>
      <c r="J262" s="17">
        <v>0</v>
      </c>
    </row>
    <row r="263" spans="2:10">
      <c r="B263" s="10" t="s">
        <v>370</v>
      </c>
      <c r="C263" s="11">
        <v>40581</v>
      </c>
      <c r="D263" s="6" t="s">
        <v>371</v>
      </c>
      <c r="E263" s="13" t="s">
        <v>153</v>
      </c>
      <c r="F263" s="14">
        <v>200000</v>
      </c>
      <c r="G263" s="15">
        <f t="shared" si="8"/>
        <v>0.5</v>
      </c>
      <c r="H263" s="14">
        <f t="shared" si="9"/>
        <v>100000</v>
      </c>
      <c r="I263" s="17">
        <v>100000</v>
      </c>
      <c r="J263" s="17">
        <v>100000</v>
      </c>
    </row>
    <row r="264" spans="2:10" hidden="1">
      <c r="B264" s="10"/>
      <c r="C264" s="11"/>
      <c r="D264" s="6" t="s">
        <v>16</v>
      </c>
      <c r="E264" s="13" t="s">
        <v>17</v>
      </c>
      <c r="F264" s="14">
        <v>65</v>
      </c>
      <c r="G264" s="15">
        <f t="shared" si="8"/>
        <v>1</v>
      </c>
      <c r="H264" s="14">
        <f t="shared" si="9"/>
        <v>65</v>
      </c>
      <c r="I264" s="17"/>
      <c r="J264" s="17">
        <v>0</v>
      </c>
    </row>
    <row r="265" spans="2:10" hidden="1">
      <c r="B265" s="10" t="s">
        <v>372</v>
      </c>
      <c r="C265" s="11">
        <v>40605</v>
      </c>
      <c r="D265" s="6" t="s">
        <v>73</v>
      </c>
      <c r="E265" s="13" t="s">
        <v>21</v>
      </c>
      <c r="F265" s="14">
        <v>5512</v>
      </c>
      <c r="G265" s="15">
        <f t="shared" si="8"/>
        <v>1</v>
      </c>
      <c r="H265" s="14">
        <f t="shared" si="9"/>
        <v>5512</v>
      </c>
      <c r="I265" s="17">
        <v>0</v>
      </c>
      <c r="J265" s="17">
        <v>0</v>
      </c>
    </row>
    <row r="266" spans="2:10" hidden="1">
      <c r="B266" s="10" t="s">
        <v>373</v>
      </c>
      <c r="C266" s="11">
        <v>40592</v>
      </c>
      <c r="D266" s="6" t="s">
        <v>224</v>
      </c>
      <c r="E266" s="13" t="s">
        <v>225</v>
      </c>
      <c r="F266" s="14">
        <v>5304.36</v>
      </c>
      <c r="G266" s="15">
        <f t="shared" si="8"/>
        <v>1</v>
      </c>
      <c r="H266" s="14">
        <f t="shared" si="9"/>
        <v>5304.36</v>
      </c>
      <c r="I266" s="17">
        <v>0</v>
      </c>
      <c r="J266" s="17">
        <v>0</v>
      </c>
    </row>
    <row r="267" spans="2:10" hidden="1">
      <c r="B267" s="10" t="s">
        <v>374</v>
      </c>
      <c r="C267" s="11">
        <v>40595</v>
      </c>
      <c r="D267" s="6" t="s">
        <v>256</v>
      </c>
      <c r="E267" s="13" t="s">
        <v>375</v>
      </c>
      <c r="F267" s="14">
        <v>6000</v>
      </c>
      <c r="G267" s="15">
        <f t="shared" si="8"/>
        <v>1</v>
      </c>
      <c r="H267" s="14">
        <f t="shared" si="9"/>
        <v>6000</v>
      </c>
      <c r="I267" s="17">
        <v>0</v>
      </c>
      <c r="J267" s="17">
        <v>0</v>
      </c>
    </row>
    <row r="268" spans="2:10">
      <c r="B268" s="10" t="s">
        <v>376</v>
      </c>
      <c r="C268" s="11">
        <v>40588</v>
      </c>
      <c r="D268" s="6" t="s">
        <v>377</v>
      </c>
      <c r="E268" s="13" t="s">
        <v>87</v>
      </c>
      <c r="F268" s="14">
        <v>19475.900000000001</v>
      </c>
      <c r="G268" s="15">
        <f t="shared" si="8"/>
        <v>0.49999743272454666</v>
      </c>
      <c r="H268" s="14">
        <f t="shared" si="9"/>
        <v>9737.9</v>
      </c>
      <c r="I268" s="17">
        <v>9738.0000000000018</v>
      </c>
      <c r="J268" s="17">
        <v>9738.0000000000018</v>
      </c>
    </row>
    <row r="269" spans="2:10" hidden="1">
      <c r="B269" s="10" t="s">
        <v>373</v>
      </c>
      <c r="C269" s="11">
        <v>40589</v>
      </c>
      <c r="D269" s="6" t="s">
        <v>378</v>
      </c>
      <c r="E269" s="13" t="s">
        <v>149</v>
      </c>
      <c r="F269" s="14">
        <v>55948.160000000003</v>
      </c>
      <c r="G269" s="15">
        <f t="shared" si="8"/>
        <v>0.50001644379368326</v>
      </c>
      <c r="H269" s="14">
        <f t="shared" si="9"/>
        <v>27975</v>
      </c>
      <c r="I269" s="17">
        <v>0</v>
      </c>
      <c r="J269" s="17">
        <v>27973.160000000003</v>
      </c>
    </row>
    <row r="270" spans="2:10" hidden="1">
      <c r="B270" s="10" t="s">
        <v>379</v>
      </c>
      <c r="C270" s="11">
        <v>40591</v>
      </c>
      <c r="D270" s="6" t="s">
        <v>186</v>
      </c>
      <c r="E270" s="13" t="s">
        <v>270</v>
      </c>
      <c r="F270" s="14">
        <v>30000</v>
      </c>
      <c r="G270" s="15">
        <f t="shared" si="8"/>
        <v>1</v>
      </c>
      <c r="H270" s="14">
        <f t="shared" si="9"/>
        <v>30000</v>
      </c>
      <c r="I270" s="17">
        <v>0</v>
      </c>
      <c r="J270" s="17">
        <v>0</v>
      </c>
    </row>
    <row r="271" spans="2:10" hidden="1">
      <c r="B271" s="10"/>
      <c r="C271" s="11"/>
      <c r="D271" s="6" t="s">
        <v>16</v>
      </c>
      <c r="E271" s="13" t="s">
        <v>17</v>
      </c>
      <c r="F271" s="14">
        <v>270.97000000000003</v>
      </c>
      <c r="G271" s="15">
        <f t="shared" si="8"/>
        <v>1</v>
      </c>
      <c r="H271" s="14">
        <f t="shared" si="9"/>
        <v>270.97000000000003</v>
      </c>
      <c r="I271" s="17"/>
      <c r="J271" s="17">
        <v>0</v>
      </c>
    </row>
    <row r="272" spans="2:10" hidden="1">
      <c r="B272" s="10" t="s">
        <v>380</v>
      </c>
      <c r="C272" s="11">
        <v>40611</v>
      </c>
      <c r="D272" s="6" t="s">
        <v>381</v>
      </c>
      <c r="E272" s="13" t="s">
        <v>382</v>
      </c>
      <c r="F272" s="14">
        <v>2275</v>
      </c>
      <c r="G272" s="15">
        <f t="shared" si="8"/>
        <v>1</v>
      </c>
      <c r="H272" s="14">
        <f t="shared" si="9"/>
        <v>2275</v>
      </c>
      <c r="I272" s="17">
        <v>0</v>
      </c>
      <c r="J272" s="17">
        <v>0</v>
      </c>
    </row>
    <row r="273" spans="2:10" hidden="1">
      <c r="B273" s="10" t="s">
        <v>383</v>
      </c>
      <c r="C273" s="11">
        <v>40540</v>
      </c>
      <c r="D273" s="6" t="s">
        <v>44</v>
      </c>
      <c r="E273" s="13" t="s">
        <v>42</v>
      </c>
      <c r="F273" s="14">
        <v>3637.58</v>
      </c>
      <c r="G273" s="15">
        <f t="shared" si="8"/>
        <v>1</v>
      </c>
      <c r="H273" s="14">
        <f t="shared" si="9"/>
        <v>3637.58</v>
      </c>
      <c r="I273" s="17">
        <v>0</v>
      </c>
      <c r="J273" s="17">
        <v>0</v>
      </c>
    </row>
    <row r="274" spans="2:10" hidden="1">
      <c r="B274" s="10" t="s">
        <v>384</v>
      </c>
      <c r="C274" s="11">
        <v>40611</v>
      </c>
      <c r="D274" s="6" t="s">
        <v>385</v>
      </c>
      <c r="E274" s="13" t="s">
        <v>386</v>
      </c>
      <c r="F274" s="14">
        <v>5150</v>
      </c>
      <c r="G274" s="15">
        <f t="shared" si="8"/>
        <v>1</v>
      </c>
      <c r="H274" s="14">
        <f t="shared" si="9"/>
        <v>5150</v>
      </c>
      <c r="I274" s="17">
        <v>0</v>
      </c>
      <c r="J274" s="17">
        <v>0</v>
      </c>
    </row>
    <row r="275" spans="2:10" hidden="1">
      <c r="B275" s="10" t="s">
        <v>387</v>
      </c>
      <c r="C275" s="11">
        <v>40577</v>
      </c>
      <c r="D275" s="6" t="s">
        <v>388</v>
      </c>
      <c r="E275" s="13" t="s">
        <v>389</v>
      </c>
      <c r="F275" s="14">
        <v>24840</v>
      </c>
      <c r="G275" s="15">
        <f t="shared" si="8"/>
        <v>1</v>
      </c>
      <c r="H275" s="14">
        <f t="shared" si="9"/>
        <v>24840</v>
      </c>
      <c r="I275" s="17">
        <v>0</v>
      </c>
      <c r="J275" s="17">
        <v>0</v>
      </c>
    </row>
    <row r="276" spans="2:10" hidden="1">
      <c r="B276" s="10"/>
      <c r="C276" s="11"/>
      <c r="D276" s="6" t="s">
        <v>133</v>
      </c>
      <c r="E276" s="13" t="s">
        <v>134</v>
      </c>
      <c r="F276" s="14">
        <v>44193</v>
      </c>
      <c r="G276" s="15">
        <f t="shared" si="8"/>
        <v>1</v>
      </c>
      <c r="H276" s="14">
        <f t="shared" si="9"/>
        <v>44193</v>
      </c>
      <c r="I276" s="17"/>
      <c r="J276" s="17">
        <v>0</v>
      </c>
    </row>
    <row r="277" spans="2:10" hidden="1">
      <c r="B277" s="10" t="s">
        <v>215</v>
      </c>
      <c r="C277" s="11">
        <v>40567</v>
      </c>
      <c r="D277" s="6" t="s">
        <v>216</v>
      </c>
      <c r="E277" s="13" t="s">
        <v>390</v>
      </c>
      <c r="F277" s="14">
        <v>950000</v>
      </c>
      <c r="G277" s="15">
        <f t="shared" si="8"/>
        <v>1</v>
      </c>
      <c r="H277" s="14">
        <f t="shared" si="9"/>
        <v>950000</v>
      </c>
      <c r="I277" s="17">
        <v>0</v>
      </c>
      <c r="J277" s="17">
        <v>0</v>
      </c>
    </row>
    <row r="278" spans="2:10" hidden="1">
      <c r="B278" s="10" t="s">
        <v>391</v>
      </c>
      <c r="C278" s="11">
        <v>40602</v>
      </c>
      <c r="D278" s="6" t="s">
        <v>392</v>
      </c>
      <c r="E278" s="13" t="s">
        <v>393</v>
      </c>
      <c r="F278" s="14">
        <v>30000</v>
      </c>
      <c r="G278" s="15">
        <f t="shared" si="8"/>
        <v>1</v>
      </c>
      <c r="H278" s="14">
        <f t="shared" si="9"/>
        <v>30000</v>
      </c>
      <c r="I278" s="17">
        <v>0</v>
      </c>
      <c r="J278" s="17">
        <v>0</v>
      </c>
    </row>
    <row r="279" spans="2:10" hidden="1">
      <c r="B279" s="10"/>
      <c r="C279" s="11"/>
      <c r="D279" s="6" t="s">
        <v>16</v>
      </c>
      <c r="E279" s="13" t="s">
        <v>17</v>
      </c>
      <c r="F279" s="14">
        <v>235</v>
      </c>
      <c r="G279" s="15">
        <f t="shared" si="8"/>
        <v>1</v>
      </c>
      <c r="H279" s="14">
        <f t="shared" si="9"/>
        <v>235</v>
      </c>
      <c r="I279" s="17"/>
      <c r="J279" s="17">
        <v>0</v>
      </c>
    </row>
    <row r="280" spans="2:10" hidden="1">
      <c r="B280" s="10"/>
      <c r="C280" s="11"/>
      <c r="D280" s="6" t="s">
        <v>394</v>
      </c>
      <c r="E280" s="13" t="s">
        <v>14</v>
      </c>
      <c r="F280" s="14">
        <v>300</v>
      </c>
      <c r="G280" s="15">
        <f t="shared" si="8"/>
        <v>1</v>
      </c>
      <c r="H280" s="14">
        <f t="shared" si="9"/>
        <v>300</v>
      </c>
      <c r="I280" s="17"/>
      <c r="J280" s="17">
        <v>0</v>
      </c>
    </row>
    <row r="281" spans="2:10" hidden="1">
      <c r="B281" s="10"/>
      <c r="C281" s="11"/>
      <c r="D281" s="6" t="s">
        <v>394</v>
      </c>
      <c r="E281" s="13" t="s">
        <v>14</v>
      </c>
      <c r="F281" s="14">
        <v>600</v>
      </c>
      <c r="G281" s="15">
        <f t="shared" si="8"/>
        <v>1</v>
      </c>
      <c r="H281" s="14">
        <f t="shared" si="9"/>
        <v>600</v>
      </c>
      <c r="I281" s="17"/>
      <c r="J281" s="17">
        <v>0</v>
      </c>
    </row>
    <row r="282" spans="2:10" hidden="1">
      <c r="B282" s="10" t="s">
        <v>395</v>
      </c>
      <c r="C282" s="11">
        <v>40598</v>
      </c>
      <c r="D282" s="6" t="s">
        <v>396</v>
      </c>
      <c r="E282" s="13" t="s">
        <v>24</v>
      </c>
      <c r="F282" s="14">
        <v>2784</v>
      </c>
      <c r="G282" s="15">
        <f t="shared" si="8"/>
        <v>1</v>
      </c>
      <c r="H282" s="14">
        <f t="shared" si="9"/>
        <v>2784</v>
      </c>
      <c r="I282" s="17">
        <v>0</v>
      </c>
      <c r="J282" s="17">
        <v>0</v>
      </c>
    </row>
    <row r="283" spans="2:10" hidden="1">
      <c r="B283" s="10" t="s">
        <v>397</v>
      </c>
      <c r="C283" s="11">
        <v>40602</v>
      </c>
      <c r="D283" s="6" t="s">
        <v>95</v>
      </c>
      <c r="E283" s="13" t="s">
        <v>354</v>
      </c>
      <c r="F283" s="14">
        <v>2879.2</v>
      </c>
      <c r="G283" s="15">
        <f t="shared" si="8"/>
        <v>1</v>
      </c>
      <c r="H283" s="14">
        <f t="shared" si="9"/>
        <v>2879.2</v>
      </c>
      <c r="I283" s="17">
        <v>0</v>
      </c>
      <c r="J283" s="17">
        <v>0</v>
      </c>
    </row>
    <row r="284" spans="2:10" hidden="1">
      <c r="B284" s="10" t="s">
        <v>398</v>
      </c>
      <c r="C284" s="11">
        <v>40599</v>
      </c>
      <c r="D284" s="6" t="s">
        <v>399</v>
      </c>
      <c r="E284" s="13" t="s">
        <v>400</v>
      </c>
      <c r="F284" s="14">
        <v>4810.3</v>
      </c>
      <c r="G284" s="15">
        <f t="shared" si="8"/>
        <v>1</v>
      </c>
      <c r="H284" s="14">
        <f t="shared" si="9"/>
        <v>4810.3</v>
      </c>
      <c r="I284" s="17">
        <v>0</v>
      </c>
      <c r="J284" s="17">
        <v>0</v>
      </c>
    </row>
    <row r="285" spans="2:10" hidden="1">
      <c r="B285" s="10" t="s">
        <v>401</v>
      </c>
      <c r="C285" s="11">
        <v>40612</v>
      </c>
      <c r="D285" s="6" t="s">
        <v>75</v>
      </c>
      <c r="E285" s="13" t="s">
        <v>76</v>
      </c>
      <c r="F285" s="14">
        <v>5100</v>
      </c>
      <c r="G285" s="15">
        <f t="shared" si="8"/>
        <v>1</v>
      </c>
      <c r="H285" s="14">
        <f t="shared" si="9"/>
        <v>5100</v>
      </c>
      <c r="I285" s="17">
        <v>0</v>
      </c>
      <c r="J285" s="17">
        <v>0</v>
      </c>
    </row>
    <row r="286" spans="2:10" hidden="1">
      <c r="B286" s="10" t="s">
        <v>402</v>
      </c>
      <c r="C286" s="11">
        <v>40598</v>
      </c>
      <c r="D286" s="6" t="s">
        <v>403</v>
      </c>
      <c r="E286" s="13" t="s">
        <v>404</v>
      </c>
      <c r="F286" s="14">
        <v>5959.53</v>
      </c>
      <c r="G286" s="15">
        <f t="shared" si="8"/>
        <v>1</v>
      </c>
      <c r="H286" s="14">
        <f t="shared" si="9"/>
        <v>5959.53</v>
      </c>
      <c r="I286" s="17">
        <v>0</v>
      </c>
      <c r="J286" s="17">
        <v>0</v>
      </c>
    </row>
    <row r="287" spans="2:10" hidden="1">
      <c r="B287" s="10" t="s">
        <v>183</v>
      </c>
      <c r="C287" s="11"/>
      <c r="D287" s="33" t="s">
        <v>405</v>
      </c>
      <c r="E287" s="13" t="s">
        <v>14</v>
      </c>
      <c r="F287" s="14">
        <v>8424</v>
      </c>
      <c r="G287" s="15">
        <f t="shared" si="8"/>
        <v>1</v>
      </c>
      <c r="H287" s="14">
        <f t="shared" si="9"/>
        <v>8424</v>
      </c>
      <c r="I287" s="17"/>
      <c r="J287" s="17">
        <v>0</v>
      </c>
    </row>
    <row r="288" spans="2:10" hidden="1">
      <c r="B288" s="10"/>
      <c r="C288" s="11"/>
      <c r="D288" s="33" t="s">
        <v>185</v>
      </c>
      <c r="E288" s="13" t="s">
        <v>14</v>
      </c>
      <c r="F288" s="14">
        <v>78000</v>
      </c>
      <c r="G288" s="15">
        <f t="shared" si="8"/>
        <v>1</v>
      </c>
      <c r="H288" s="14">
        <f t="shared" si="9"/>
        <v>78000</v>
      </c>
      <c r="I288" s="17"/>
      <c r="J288" s="17">
        <v>0</v>
      </c>
    </row>
    <row r="289" spans="2:10" hidden="1">
      <c r="B289" s="10" t="s">
        <v>118</v>
      </c>
      <c r="C289" s="11"/>
      <c r="D289" s="12" t="s">
        <v>345</v>
      </c>
      <c r="E289" s="13" t="s">
        <v>14</v>
      </c>
      <c r="F289" s="14">
        <v>126279</v>
      </c>
      <c r="G289" s="15">
        <f t="shared" si="8"/>
        <v>1</v>
      </c>
      <c r="H289" s="14">
        <f t="shared" si="9"/>
        <v>126279</v>
      </c>
      <c r="I289" s="17"/>
      <c r="J289" s="17">
        <v>0</v>
      </c>
    </row>
    <row r="290" spans="2:10" hidden="1">
      <c r="B290" s="10"/>
      <c r="C290" s="11"/>
      <c r="D290" s="6" t="s">
        <v>16</v>
      </c>
      <c r="E290" s="13" t="s">
        <v>17</v>
      </c>
      <c r="F290" s="14">
        <v>45</v>
      </c>
      <c r="G290" s="15">
        <f t="shared" si="8"/>
        <v>1</v>
      </c>
      <c r="H290" s="14">
        <f t="shared" si="9"/>
        <v>45</v>
      </c>
      <c r="I290" s="17"/>
      <c r="J290" s="17">
        <v>0</v>
      </c>
    </row>
    <row r="291" spans="2:10" hidden="1">
      <c r="B291" s="10" t="s">
        <v>406</v>
      </c>
      <c r="C291" s="11">
        <v>40604</v>
      </c>
      <c r="D291" s="6" t="s">
        <v>407</v>
      </c>
      <c r="E291" s="13" t="s">
        <v>53</v>
      </c>
      <c r="F291" s="14">
        <v>24000</v>
      </c>
      <c r="G291" s="15">
        <f t="shared" si="8"/>
        <v>1</v>
      </c>
      <c r="H291" s="14">
        <f t="shared" si="9"/>
        <v>24000</v>
      </c>
      <c r="I291" s="17">
        <v>0</v>
      </c>
      <c r="J291" s="17">
        <v>0</v>
      </c>
    </row>
    <row r="292" spans="2:10" hidden="1">
      <c r="B292" s="10" t="s">
        <v>408</v>
      </c>
      <c r="C292" s="11">
        <v>40590</v>
      </c>
      <c r="D292" s="6" t="s">
        <v>136</v>
      </c>
      <c r="E292" s="13" t="s">
        <v>36</v>
      </c>
      <c r="F292" s="14">
        <v>15000</v>
      </c>
      <c r="G292" s="15">
        <f t="shared" si="8"/>
        <v>1</v>
      </c>
      <c r="H292" s="14">
        <f t="shared" si="9"/>
        <v>15000</v>
      </c>
      <c r="I292" s="17">
        <v>0</v>
      </c>
      <c r="J292" s="17">
        <v>0</v>
      </c>
    </row>
    <row r="293" spans="2:10" hidden="1">
      <c r="B293" s="10" t="s">
        <v>409</v>
      </c>
      <c r="C293" s="11">
        <v>40590</v>
      </c>
      <c r="D293" s="6" t="s">
        <v>136</v>
      </c>
      <c r="E293" s="13" t="s">
        <v>137</v>
      </c>
      <c r="F293" s="14">
        <v>15000</v>
      </c>
      <c r="G293" s="15">
        <f t="shared" si="8"/>
        <v>1</v>
      </c>
      <c r="H293" s="14">
        <f t="shared" si="9"/>
        <v>15000</v>
      </c>
      <c r="I293" s="17"/>
      <c r="J293" s="17">
        <v>0</v>
      </c>
    </row>
    <row r="294" spans="2:10" hidden="1">
      <c r="B294" s="10"/>
      <c r="C294" s="11"/>
      <c r="D294" s="6" t="s">
        <v>257</v>
      </c>
      <c r="E294" s="13" t="s">
        <v>410</v>
      </c>
      <c r="F294" s="14">
        <v>17000</v>
      </c>
      <c r="G294" s="15">
        <f t="shared" si="8"/>
        <v>1</v>
      </c>
      <c r="H294" s="14">
        <f t="shared" si="9"/>
        <v>17000</v>
      </c>
      <c r="I294" s="17">
        <v>0</v>
      </c>
      <c r="J294" s="17">
        <v>0</v>
      </c>
    </row>
    <row r="295" spans="2:10" hidden="1">
      <c r="B295" s="10" t="s">
        <v>411</v>
      </c>
      <c r="C295" s="11">
        <v>40612</v>
      </c>
      <c r="D295" s="6" t="s">
        <v>412</v>
      </c>
      <c r="E295" s="13" t="s">
        <v>413</v>
      </c>
      <c r="F295" s="14">
        <v>24200</v>
      </c>
      <c r="G295" s="15">
        <f t="shared" si="8"/>
        <v>1</v>
      </c>
      <c r="H295" s="14">
        <f t="shared" si="9"/>
        <v>24200</v>
      </c>
      <c r="I295" s="17">
        <v>0</v>
      </c>
      <c r="J295" s="17">
        <v>0</v>
      </c>
    </row>
    <row r="296" spans="2:10" hidden="1">
      <c r="B296" s="10" t="s">
        <v>346</v>
      </c>
      <c r="C296" s="11">
        <v>40595</v>
      </c>
      <c r="D296" s="6" t="s">
        <v>224</v>
      </c>
      <c r="E296" s="13" t="s">
        <v>225</v>
      </c>
      <c r="F296" s="14">
        <v>34040.980000000003</v>
      </c>
      <c r="G296" s="15">
        <f t="shared" si="8"/>
        <v>1</v>
      </c>
      <c r="H296" s="14">
        <f t="shared" si="9"/>
        <v>34040.980000000003</v>
      </c>
      <c r="I296" s="17">
        <v>0</v>
      </c>
      <c r="J296" s="17">
        <v>0</v>
      </c>
    </row>
    <row r="297" spans="2:10" hidden="1">
      <c r="B297" s="10" t="s">
        <v>236</v>
      </c>
      <c r="C297" s="11" t="s">
        <v>414</v>
      </c>
      <c r="D297" s="6" t="s">
        <v>415</v>
      </c>
      <c r="E297" s="13" t="s">
        <v>238</v>
      </c>
      <c r="F297" s="14">
        <v>70000</v>
      </c>
      <c r="G297" s="15">
        <f t="shared" si="8"/>
        <v>1</v>
      </c>
      <c r="H297" s="14">
        <f t="shared" si="9"/>
        <v>70000</v>
      </c>
      <c r="I297" s="17">
        <v>0</v>
      </c>
      <c r="J297" s="17">
        <v>0</v>
      </c>
    </row>
    <row r="298" spans="2:10" hidden="1">
      <c r="B298" s="10" t="s">
        <v>150</v>
      </c>
      <c r="C298" s="11">
        <v>40575</v>
      </c>
      <c r="D298" s="6" t="s">
        <v>216</v>
      </c>
      <c r="E298" s="13" t="s">
        <v>140</v>
      </c>
      <c r="F298" s="14">
        <v>180917</v>
      </c>
      <c r="G298" s="15">
        <f t="shared" si="8"/>
        <v>0.93965741196239161</v>
      </c>
      <c r="H298" s="14">
        <f t="shared" si="9"/>
        <v>170000</v>
      </c>
      <c r="I298" s="17">
        <v>3</v>
      </c>
      <c r="J298" s="17">
        <v>10917</v>
      </c>
    </row>
    <row r="299" spans="2:10" hidden="1">
      <c r="B299" s="10" t="s">
        <v>180</v>
      </c>
      <c r="C299" s="11">
        <v>40576</v>
      </c>
      <c r="D299" s="6" t="s">
        <v>230</v>
      </c>
      <c r="E299" s="13" t="s">
        <v>166</v>
      </c>
      <c r="F299" s="14">
        <v>606135</v>
      </c>
      <c r="G299" s="15">
        <f t="shared" si="8"/>
        <v>0.8299594974716854</v>
      </c>
      <c r="H299" s="14">
        <f t="shared" si="9"/>
        <v>503067.5</v>
      </c>
      <c r="I299" s="17">
        <v>-70030</v>
      </c>
      <c r="J299" s="17">
        <v>103067.5</v>
      </c>
    </row>
    <row r="300" spans="2:10">
      <c r="B300" s="10" t="s">
        <v>150</v>
      </c>
      <c r="C300" s="11">
        <v>40568</v>
      </c>
      <c r="D300" s="6" t="s">
        <v>231</v>
      </c>
      <c r="E300" s="13" t="s">
        <v>149</v>
      </c>
      <c r="F300" s="14">
        <v>375997.5</v>
      </c>
      <c r="G300" s="15">
        <f t="shared" si="8"/>
        <v>0.65097908895670853</v>
      </c>
      <c r="H300" s="14">
        <f t="shared" si="9"/>
        <v>244766.51</v>
      </c>
      <c r="I300" s="17">
        <v>131230.99</v>
      </c>
      <c r="J300" s="17">
        <v>131230.99</v>
      </c>
    </row>
    <row r="301" spans="2:10" hidden="1">
      <c r="B301" s="10" t="s">
        <v>416</v>
      </c>
      <c r="C301" s="11">
        <v>40612</v>
      </c>
      <c r="D301" s="6" t="s">
        <v>32</v>
      </c>
      <c r="E301" s="13" t="s">
        <v>63</v>
      </c>
      <c r="F301" s="14">
        <v>1400</v>
      </c>
      <c r="G301" s="15">
        <f t="shared" si="8"/>
        <v>1</v>
      </c>
      <c r="H301" s="14">
        <f t="shared" si="9"/>
        <v>1400</v>
      </c>
      <c r="I301" s="17">
        <v>0</v>
      </c>
      <c r="J301" s="17">
        <v>0</v>
      </c>
    </row>
    <row r="302" spans="2:10" hidden="1">
      <c r="B302" s="10" t="s">
        <v>170</v>
      </c>
      <c r="C302" s="11"/>
      <c r="D302" s="6" t="s">
        <v>417</v>
      </c>
      <c r="E302" s="13" t="s">
        <v>418</v>
      </c>
      <c r="F302" s="14">
        <v>5000</v>
      </c>
      <c r="G302" s="15">
        <f t="shared" si="8"/>
        <v>1</v>
      </c>
      <c r="H302" s="14">
        <f t="shared" si="9"/>
        <v>5000</v>
      </c>
      <c r="I302" s="17">
        <v>0</v>
      </c>
      <c r="J302" s="17">
        <v>0</v>
      </c>
    </row>
    <row r="303" spans="2:10" hidden="1">
      <c r="B303" s="39"/>
      <c r="C303" s="40"/>
      <c r="D303" s="38" t="s">
        <v>419</v>
      </c>
      <c r="E303" s="41" t="s">
        <v>420</v>
      </c>
      <c r="F303" s="42">
        <v>21864</v>
      </c>
      <c r="G303" s="15">
        <f t="shared" si="8"/>
        <v>1</v>
      </c>
      <c r="H303" s="14">
        <f t="shared" si="9"/>
        <v>21864</v>
      </c>
      <c r="I303" s="17">
        <v>0</v>
      </c>
      <c r="J303" s="17">
        <v>0</v>
      </c>
    </row>
    <row r="304" spans="2:10" hidden="1">
      <c r="B304" s="10" t="s">
        <v>421</v>
      </c>
      <c r="C304" s="11">
        <v>40613</v>
      </c>
      <c r="D304" s="6" t="s">
        <v>422</v>
      </c>
      <c r="E304" s="13" t="s">
        <v>423</v>
      </c>
      <c r="F304" s="14">
        <v>2400</v>
      </c>
      <c r="G304" s="15">
        <f t="shared" si="8"/>
        <v>1</v>
      </c>
      <c r="H304" s="14">
        <f t="shared" si="9"/>
        <v>2400</v>
      </c>
      <c r="I304" s="17">
        <v>0</v>
      </c>
      <c r="J304" s="17">
        <v>0</v>
      </c>
    </row>
    <row r="305" spans="2:10" hidden="1">
      <c r="B305" s="26" t="s">
        <v>37</v>
      </c>
      <c r="C305" s="11">
        <v>40554</v>
      </c>
      <c r="D305" s="26" t="s">
        <v>424</v>
      </c>
      <c r="E305" s="43" t="s">
        <v>39</v>
      </c>
      <c r="F305" s="14">
        <v>10000</v>
      </c>
      <c r="G305" s="15">
        <f t="shared" si="8"/>
        <v>1</v>
      </c>
      <c r="H305" s="14">
        <f t="shared" si="9"/>
        <v>10000</v>
      </c>
      <c r="I305" s="17"/>
      <c r="J305" s="17">
        <v>0</v>
      </c>
    </row>
    <row r="306" spans="2:10" hidden="1">
      <c r="B306" s="10" t="s">
        <v>425</v>
      </c>
      <c r="C306" s="11">
        <v>40595</v>
      </c>
      <c r="D306" s="6" t="s">
        <v>73</v>
      </c>
      <c r="E306" s="13" t="s">
        <v>21</v>
      </c>
      <c r="F306" s="14">
        <v>5460</v>
      </c>
      <c r="G306" s="15">
        <f t="shared" si="8"/>
        <v>1</v>
      </c>
      <c r="H306" s="14">
        <f t="shared" si="9"/>
        <v>5460</v>
      </c>
      <c r="I306" s="17">
        <v>0</v>
      </c>
      <c r="J306" s="17">
        <v>0</v>
      </c>
    </row>
    <row r="307" spans="2:10" hidden="1">
      <c r="B307" s="10"/>
      <c r="C307" s="11"/>
      <c r="D307" s="6" t="s">
        <v>16</v>
      </c>
      <c r="E307" s="13" t="s">
        <v>17</v>
      </c>
      <c r="F307" s="14">
        <v>150</v>
      </c>
      <c r="G307" s="15">
        <f t="shared" si="8"/>
        <v>1</v>
      </c>
      <c r="H307" s="14">
        <f t="shared" si="9"/>
        <v>150</v>
      </c>
      <c r="I307" s="17"/>
      <c r="J307" s="17">
        <v>0</v>
      </c>
    </row>
    <row r="308" spans="2:10" hidden="1">
      <c r="B308" s="10" t="s">
        <v>426</v>
      </c>
      <c r="C308" s="11">
        <v>40613</v>
      </c>
      <c r="D308" s="6" t="s">
        <v>427</v>
      </c>
      <c r="E308" s="13" t="s">
        <v>342</v>
      </c>
      <c r="F308" s="14">
        <v>2500</v>
      </c>
      <c r="G308" s="15">
        <f t="shared" si="8"/>
        <v>1</v>
      </c>
      <c r="H308" s="14">
        <f t="shared" si="9"/>
        <v>2500</v>
      </c>
      <c r="I308" s="17">
        <v>0</v>
      </c>
      <c r="J308" s="17">
        <v>0</v>
      </c>
    </row>
    <row r="309" spans="2:10" hidden="1">
      <c r="B309" s="10" t="s">
        <v>374</v>
      </c>
      <c r="C309" s="11">
        <v>40616</v>
      </c>
      <c r="D309" s="6" t="s">
        <v>110</v>
      </c>
      <c r="E309" s="13" t="s">
        <v>428</v>
      </c>
      <c r="F309" s="14">
        <v>16000</v>
      </c>
      <c r="G309" s="15">
        <f t="shared" si="8"/>
        <v>1</v>
      </c>
      <c r="H309" s="14">
        <f t="shared" si="9"/>
        <v>16000</v>
      </c>
      <c r="I309" s="17">
        <v>0</v>
      </c>
      <c r="J309" s="17">
        <v>0</v>
      </c>
    </row>
    <row r="310" spans="2:10" hidden="1">
      <c r="B310" s="10" t="s">
        <v>429</v>
      </c>
      <c r="C310" s="11">
        <v>40585</v>
      </c>
      <c r="D310" s="6" t="s">
        <v>430</v>
      </c>
      <c r="E310" s="13" t="s">
        <v>431</v>
      </c>
      <c r="F310" s="14">
        <v>20000</v>
      </c>
      <c r="G310" s="15">
        <f t="shared" si="8"/>
        <v>1</v>
      </c>
      <c r="H310" s="14">
        <f t="shared" si="9"/>
        <v>20000</v>
      </c>
      <c r="I310" s="17">
        <v>0</v>
      </c>
      <c r="J310" s="17">
        <v>0</v>
      </c>
    </row>
    <row r="311" spans="2:10" hidden="1">
      <c r="B311" s="10" t="s">
        <v>432</v>
      </c>
      <c r="C311" s="11">
        <v>40612</v>
      </c>
      <c r="D311" s="6" t="s">
        <v>73</v>
      </c>
      <c r="E311" s="13" t="s">
        <v>21</v>
      </c>
      <c r="F311" s="14">
        <v>4200</v>
      </c>
      <c r="G311" s="15">
        <f t="shared" si="8"/>
        <v>1</v>
      </c>
      <c r="H311" s="14">
        <f t="shared" si="9"/>
        <v>4200</v>
      </c>
      <c r="I311" s="17">
        <v>0</v>
      </c>
      <c r="J311" s="17">
        <v>0</v>
      </c>
    </row>
    <row r="312" spans="2:10" hidden="1">
      <c r="B312" s="10" t="s">
        <v>433</v>
      </c>
      <c r="C312" s="11">
        <v>40606</v>
      </c>
      <c r="D312" s="6" t="s">
        <v>434</v>
      </c>
      <c r="E312" s="13" t="s">
        <v>435</v>
      </c>
      <c r="F312" s="14">
        <v>3445.59</v>
      </c>
      <c r="G312" s="15">
        <f t="shared" si="8"/>
        <v>1</v>
      </c>
      <c r="H312" s="14">
        <f t="shared" si="9"/>
        <v>3445.59</v>
      </c>
      <c r="I312" s="17">
        <v>0</v>
      </c>
      <c r="J312" s="17">
        <v>0</v>
      </c>
    </row>
    <row r="313" spans="2:10" hidden="1">
      <c r="B313" s="10" t="s">
        <v>409</v>
      </c>
      <c r="C313" s="11">
        <v>40590</v>
      </c>
      <c r="D313" s="6" t="s">
        <v>136</v>
      </c>
      <c r="E313" s="13" t="s">
        <v>137</v>
      </c>
      <c r="F313" s="14">
        <v>9600</v>
      </c>
      <c r="G313" s="15">
        <f t="shared" si="8"/>
        <v>1</v>
      </c>
      <c r="H313" s="14">
        <f t="shared" si="9"/>
        <v>9600</v>
      </c>
      <c r="I313" s="17"/>
      <c r="J313" s="17">
        <v>0</v>
      </c>
    </row>
    <row r="314" spans="2:10" hidden="1">
      <c r="B314" s="10"/>
      <c r="C314" s="11"/>
      <c r="D314" s="6" t="s">
        <v>192</v>
      </c>
      <c r="E314" s="13" t="s">
        <v>134</v>
      </c>
      <c r="F314" s="14">
        <v>9000</v>
      </c>
      <c r="G314" s="15">
        <f t="shared" ref="G314:G370" si="10">H314/F314</f>
        <v>1</v>
      </c>
      <c r="H314" s="14">
        <f t="shared" ref="H314:H370" si="11">F314-J314</f>
        <v>9000</v>
      </c>
      <c r="I314" s="17"/>
      <c r="J314" s="17">
        <v>0</v>
      </c>
    </row>
    <row r="315" spans="2:10" hidden="1">
      <c r="B315" s="10" t="s">
        <v>80</v>
      </c>
      <c r="C315" s="18"/>
      <c r="D315" s="33" t="s">
        <v>437</v>
      </c>
      <c r="E315" s="13" t="s">
        <v>14</v>
      </c>
      <c r="F315" s="14">
        <v>109407</v>
      </c>
      <c r="G315" s="15">
        <f t="shared" si="10"/>
        <v>1</v>
      </c>
      <c r="H315" s="14">
        <f t="shared" si="11"/>
        <v>109407</v>
      </c>
      <c r="I315" s="17"/>
      <c r="J315" s="17">
        <v>0</v>
      </c>
    </row>
    <row r="316" spans="2:10" hidden="1">
      <c r="B316" s="10"/>
      <c r="C316" s="11"/>
      <c r="D316" s="6" t="s">
        <v>16</v>
      </c>
      <c r="E316" s="13" t="s">
        <v>17</v>
      </c>
      <c r="F316" s="14">
        <v>322.26</v>
      </c>
      <c r="G316" s="15">
        <f t="shared" si="10"/>
        <v>1</v>
      </c>
      <c r="H316" s="14">
        <f t="shared" si="11"/>
        <v>322.26</v>
      </c>
      <c r="I316" s="17"/>
      <c r="J316" s="17">
        <v>0</v>
      </c>
    </row>
    <row r="317" spans="2:10" hidden="1">
      <c r="B317" s="10" t="s">
        <v>438</v>
      </c>
      <c r="C317" s="11">
        <v>40568</v>
      </c>
      <c r="D317" s="6" t="s">
        <v>278</v>
      </c>
      <c r="E317" s="13" t="s">
        <v>63</v>
      </c>
      <c r="F317" s="14">
        <v>27825</v>
      </c>
      <c r="G317" s="15">
        <f t="shared" si="10"/>
        <v>1</v>
      </c>
      <c r="H317" s="14">
        <f t="shared" si="11"/>
        <v>27825</v>
      </c>
      <c r="I317" s="17">
        <v>0</v>
      </c>
      <c r="J317" s="17">
        <v>0</v>
      </c>
    </row>
    <row r="318" spans="2:10" hidden="1">
      <c r="B318" s="10" t="s">
        <v>439</v>
      </c>
      <c r="C318" s="11">
        <v>40606</v>
      </c>
      <c r="D318" s="6" t="s">
        <v>440</v>
      </c>
      <c r="E318" s="13" t="s">
        <v>114</v>
      </c>
      <c r="F318" s="14">
        <v>50350.3</v>
      </c>
      <c r="G318" s="15">
        <f t="shared" si="10"/>
        <v>1</v>
      </c>
      <c r="H318" s="14">
        <f t="shared" si="11"/>
        <v>50350.3</v>
      </c>
      <c r="I318" s="17">
        <v>0</v>
      </c>
      <c r="J318" s="17">
        <v>0</v>
      </c>
    </row>
    <row r="319" spans="2:10" hidden="1">
      <c r="B319" s="10" t="s">
        <v>441</v>
      </c>
      <c r="C319" s="11">
        <v>40618</v>
      </c>
      <c r="D319" s="6" t="s">
        <v>442</v>
      </c>
      <c r="E319" s="13" t="s">
        <v>443</v>
      </c>
      <c r="F319" s="14">
        <v>127616</v>
      </c>
      <c r="G319" s="15">
        <f t="shared" si="10"/>
        <v>0.50150451354062187</v>
      </c>
      <c r="H319" s="14">
        <f t="shared" si="11"/>
        <v>64000</v>
      </c>
      <c r="I319" s="17">
        <v>0</v>
      </c>
      <c r="J319" s="17">
        <v>63616</v>
      </c>
    </row>
    <row r="320" spans="2:10" hidden="1">
      <c r="B320" s="10" t="s">
        <v>444</v>
      </c>
      <c r="C320" s="11"/>
      <c r="D320" s="6" t="s">
        <v>445</v>
      </c>
      <c r="E320" s="13" t="s">
        <v>446</v>
      </c>
      <c r="F320" s="14">
        <v>1650000</v>
      </c>
      <c r="G320" s="15">
        <f t="shared" si="10"/>
        <v>1</v>
      </c>
      <c r="H320" s="14">
        <f t="shared" si="11"/>
        <v>1650000</v>
      </c>
      <c r="I320" s="17">
        <v>0</v>
      </c>
      <c r="J320" s="17">
        <v>0</v>
      </c>
    </row>
    <row r="321" spans="2:10" hidden="1">
      <c r="B321" s="10"/>
      <c r="C321" s="11"/>
      <c r="D321" s="6" t="s">
        <v>16</v>
      </c>
      <c r="E321" s="13" t="s">
        <v>17</v>
      </c>
      <c r="F321" s="14">
        <v>555.75</v>
      </c>
      <c r="G321" s="15">
        <f t="shared" si="10"/>
        <v>1</v>
      </c>
      <c r="H321" s="14">
        <f t="shared" si="11"/>
        <v>555.75</v>
      </c>
      <c r="I321" s="17"/>
      <c r="J321" s="17">
        <v>0</v>
      </c>
    </row>
    <row r="322" spans="2:10" hidden="1">
      <c r="B322" s="10" t="s">
        <v>326</v>
      </c>
      <c r="C322" s="11">
        <v>40606</v>
      </c>
      <c r="D322" s="6" t="s">
        <v>73</v>
      </c>
      <c r="E322" s="13" t="s">
        <v>447</v>
      </c>
      <c r="F322" s="14">
        <v>2100</v>
      </c>
      <c r="G322" s="15">
        <f t="shared" si="10"/>
        <v>1</v>
      </c>
      <c r="H322" s="14">
        <f t="shared" si="11"/>
        <v>2100</v>
      </c>
      <c r="I322" s="17">
        <v>0</v>
      </c>
      <c r="J322" s="17">
        <v>0</v>
      </c>
    </row>
    <row r="323" spans="2:10" hidden="1">
      <c r="B323" s="10" t="s">
        <v>448</v>
      </c>
      <c r="C323" s="11">
        <v>40574</v>
      </c>
      <c r="D323" s="6" t="s">
        <v>449</v>
      </c>
      <c r="E323" s="13" t="s">
        <v>450</v>
      </c>
      <c r="F323" s="14">
        <v>3197.8</v>
      </c>
      <c r="G323" s="15">
        <f t="shared" si="10"/>
        <v>1</v>
      </c>
      <c r="H323" s="14">
        <f t="shared" si="11"/>
        <v>3197.8</v>
      </c>
      <c r="I323" s="17">
        <v>0</v>
      </c>
      <c r="J323" s="17">
        <v>0</v>
      </c>
    </row>
    <row r="324" spans="2:10" hidden="1">
      <c r="B324" s="10" t="s">
        <v>451</v>
      </c>
      <c r="C324" s="11">
        <v>40618</v>
      </c>
      <c r="D324" s="6" t="s">
        <v>136</v>
      </c>
      <c r="E324" s="13" t="s">
        <v>452</v>
      </c>
      <c r="F324" s="14">
        <v>5000</v>
      </c>
      <c r="G324" s="15">
        <f t="shared" si="10"/>
        <v>1</v>
      </c>
      <c r="H324" s="14">
        <f t="shared" si="11"/>
        <v>5000</v>
      </c>
      <c r="I324" s="17">
        <v>0</v>
      </c>
      <c r="J324" s="17">
        <v>0</v>
      </c>
    </row>
    <row r="325" spans="2:10" hidden="1">
      <c r="B325" s="10"/>
      <c r="C325" s="11"/>
      <c r="D325" s="6" t="s">
        <v>316</v>
      </c>
      <c r="E325" s="13" t="s">
        <v>17</v>
      </c>
      <c r="F325" s="14">
        <v>7822.31</v>
      </c>
      <c r="G325" s="15">
        <f t="shared" si="10"/>
        <v>1</v>
      </c>
      <c r="H325" s="14">
        <f t="shared" si="11"/>
        <v>7822.31</v>
      </c>
      <c r="I325" s="17"/>
      <c r="J325" s="17">
        <v>0</v>
      </c>
    </row>
    <row r="326" spans="2:10" hidden="1">
      <c r="B326" s="10" t="s">
        <v>453</v>
      </c>
      <c r="C326" s="11">
        <v>40616</v>
      </c>
      <c r="D326" s="6" t="s">
        <v>73</v>
      </c>
      <c r="E326" s="13" t="s">
        <v>21</v>
      </c>
      <c r="F326" s="14">
        <v>10100</v>
      </c>
      <c r="G326" s="15">
        <f t="shared" si="10"/>
        <v>1</v>
      </c>
      <c r="H326" s="14">
        <f t="shared" si="11"/>
        <v>10100</v>
      </c>
      <c r="I326" s="17">
        <v>0</v>
      </c>
      <c r="J326" s="17">
        <v>0</v>
      </c>
    </row>
    <row r="327" spans="2:10" ht="24" hidden="1">
      <c r="B327" s="10" t="s">
        <v>170</v>
      </c>
      <c r="C327" s="35">
        <v>39397</v>
      </c>
      <c r="D327" s="26" t="s">
        <v>254</v>
      </c>
      <c r="E327" s="36" t="s">
        <v>103</v>
      </c>
      <c r="F327" s="14">
        <v>15000</v>
      </c>
      <c r="G327" s="15">
        <f t="shared" si="10"/>
        <v>1</v>
      </c>
      <c r="H327" s="14">
        <f t="shared" si="11"/>
        <v>15000</v>
      </c>
      <c r="I327" s="17"/>
      <c r="J327" s="17">
        <v>0</v>
      </c>
    </row>
    <row r="328" spans="2:10" hidden="1">
      <c r="B328" s="10"/>
      <c r="C328" s="11"/>
      <c r="D328" s="6" t="s">
        <v>133</v>
      </c>
      <c r="E328" s="13" t="s">
        <v>6</v>
      </c>
      <c r="F328" s="14">
        <v>144144.4</v>
      </c>
      <c r="G328" s="15">
        <f t="shared" si="10"/>
        <v>1</v>
      </c>
      <c r="H328" s="14">
        <f t="shared" si="11"/>
        <v>144144.4</v>
      </c>
      <c r="I328" s="17"/>
      <c r="J328" s="17">
        <v>0</v>
      </c>
    </row>
    <row r="329" spans="2:10" hidden="1">
      <c r="B329" s="10" t="s">
        <v>180</v>
      </c>
      <c r="C329" s="11">
        <v>40576</v>
      </c>
      <c r="D329" s="6" t="s">
        <v>230</v>
      </c>
      <c r="E329" s="13" t="s">
        <v>166</v>
      </c>
      <c r="F329" s="14">
        <v>606135</v>
      </c>
      <c r="G329" s="15">
        <f t="shared" si="10"/>
        <v>1</v>
      </c>
      <c r="H329" s="14">
        <f t="shared" si="11"/>
        <v>606135</v>
      </c>
      <c r="I329" s="17">
        <v>-70030</v>
      </c>
      <c r="J329" s="17">
        <v>0</v>
      </c>
    </row>
    <row r="330" spans="2:10" hidden="1">
      <c r="B330" s="10" t="s">
        <v>454</v>
      </c>
      <c r="C330" s="11">
        <v>40575</v>
      </c>
      <c r="D330" s="6" t="s">
        <v>260</v>
      </c>
      <c r="E330" s="13" t="s">
        <v>56</v>
      </c>
      <c r="F330" s="14">
        <v>25000</v>
      </c>
      <c r="G330" s="15">
        <f t="shared" si="10"/>
        <v>1</v>
      </c>
      <c r="H330" s="14">
        <f t="shared" si="11"/>
        <v>25000</v>
      </c>
      <c r="I330" s="17">
        <v>0</v>
      </c>
      <c r="J330" s="17">
        <v>0</v>
      </c>
    </row>
    <row r="331" spans="2:10" hidden="1">
      <c r="B331" s="10" t="s">
        <v>233</v>
      </c>
      <c r="C331" s="11">
        <v>40603</v>
      </c>
      <c r="D331" s="6" t="s">
        <v>260</v>
      </c>
      <c r="E331" s="13" t="s">
        <v>56</v>
      </c>
      <c r="F331" s="14">
        <v>25000</v>
      </c>
      <c r="G331" s="15">
        <f t="shared" si="10"/>
        <v>1</v>
      </c>
      <c r="H331" s="14">
        <f t="shared" si="11"/>
        <v>25000</v>
      </c>
      <c r="I331" s="17">
        <v>0</v>
      </c>
      <c r="J331" s="17">
        <v>0</v>
      </c>
    </row>
    <row r="332" spans="2:10" hidden="1">
      <c r="B332" s="10" t="s">
        <v>48</v>
      </c>
      <c r="C332" s="11"/>
      <c r="D332" s="6" t="s">
        <v>60</v>
      </c>
      <c r="E332" s="13" t="s">
        <v>61</v>
      </c>
      <c r="F332" s="14">
        <v>650000</v>
      </c>
      <c r="G332" s="15">
        <f t="shared" si="10"/>
        <v>1</v>
      </c>
      <c r="H332" s="14">
        <f t="shared" si="11"/>
        <v>650000</v>
      </c>
      <c r="I332" s="17"/>
      <c r="J332" s="17">
        <v>0</v>
      </c>
    </row>
    <row r="333" spans="2:10" hidden="1">
      <c r="B333" s="10"/>
      <c r="C333" s="11"/>
      <c r="D333" s="6" t="s">
        <v>16</v>
      </c>
      <c r="E333" s="13" t="s">
        <v>17</v>
      </c>
      <c r="F333" s="14">
        <v>168.93</v>
      </c>
      <c r="G333" s="15">
        <f t="shared" si="10"/>
        <v>1</v>
      </c>
      <c r="H333" s="14">
        <f t="shared" si="11"/>
        <v>168.93</v>
      </c>
      <c r="I333" s="17"/>
      <c r="J333" s="17">
        <v>0</v>
      </c>
    </row>
    <row r="334" spans="2:10" hidden="1">
      <c r="B334" s="10"/>
      <c r="C334" s="11"/>
      <c r="D334" s="6" t="s">
        <v>133</v>
      </c>
      <c r="E334" s="13" t="s">
        <v>6</v>
      </c>
      <c r="F334" s="14">
        <v>26785</v>
      </c>
      <c r="G334" s="15">
        <f t="shared" si="10"/>
        <v>1</v>
      </c>
      <c r="H334" s="14">
        <f t="shared" si="11"/>
        <v>26785</v>
      </c>
      <c r="I334" s="17"/>
      <c r="J334" s="17">
        <v>0</v>
      </c>
    </row>
    <row r="335" spans="2:10" hidden="1">
      <c r="B335" s="10" t="s">
        <v>455</v>
      </c>
      <c r="C335" s="11">
        <v>40591</v>
      </c>
      <c r="D335" s="6" t="s">
        <v>456</v>
      </c>
      <c r="E335" s="13" t="s">
        <v>457</v>
      </c>
      <c r="F335" s="14">
        <v>1400</v>
      </c>
      <c r="G335" s="15">
        <f t="shared" si="10"/>
        <v>1</v>
      </c>
      <c r="H335" s="14">
        <f t="shared" si="11"/>
        <v>1400</v>
      </c>
      <c r="I335" s="17">
        <v>0</v>
      </c>
      <c r="J335" s="17">
        <v>0</v>
      </c>
    </row>
    <row r="336" spans="2:10" hidden="1">
      <c r="B336" s="10" t="s">
        <v>458</v>
      </c>
      <c r="C336" s="11">
        <v>40613</v>
      </c>
      <c r="D336" s="6" t="s">
        <v>242</v>
      </c>
      <c r="E336" s="13" t="s">
        <v>53</v>
      </c>
      <c r="F336" s="14">
        <v>42072</v>
      </c>
      <c r="G336" s="15">
        <f t="shared" si="10"/>
        <v>1</v>
      </c>
      <c r="H336" s="14">
        <f t="shared" si="11"/>
        <v>42072</v>
      </c>
      <c r="I336" s="17">
        <v>-270</v>
      </c>
      <c r="J336" s="17">
        <v>0</v>
      </c>
    </row>
    <row r="337" spans="2:10" hidden="1">
      <c r="B337" s="10" t="s">
        <v>459</v>
      </c>
      <c r="C337" s="11">
        <v>40595</v>
      </c>
      <c r="D337" s="6" t="s">
        <v>460</v>
      </c>
      <c r="E337" s="13" t="s">
        <v>461</v>
      </c>
      <c r="F337" s="14">
        <v>27000</v>
      </c>
      <c r="G337" s="15">
        <f t="shared" si="10"/>
        <v>1</v>
      </c>
      <c r="H337" s="14">
        <f t="shared" si="11"/>
        <v>27000</v>
      </c>
      <c r="I337" s="17">
        <v>0</v>
      </c>
      <c r="J337" s="17">
        <v>0</v>
      </c>
    </row>
    <row r="338" spans="2:10" hidden="1">
      <c r="B338" s="10"/>
      <c r="C338" s="11"/>
      <c r="D338" s="6" t="s">
        <v>462</v>
      </c>
      <c r="E338" s="13" t="s">
        <v>17</v>
      </c>
      <c r="F338" s="14">
        <v>44000</v>
      </c>
      <c r="G338" s="15">
        <f t="shared" si="10"/>
        <v>1</v>
      </c>
      <c r="H338" s="14">
        <f t="shared" si="11"/>
        <v>44000</v>
      </c>
      <c r="I338" s="17"/>
      <c r="J338" s="17">
        <v>0</v>
      </c>
    </row>
    <row r="339" spans="2:10" hidden="1">
      <c r="B339" s="10"/>
      <c r="C339" s="11"/>
      <c r="D339" s="6" t="s">
        <v>16</v>
      </c>
      <c r="E339" s="13" t="s">
        <v>17</v>
      </c>
      <c r="F339" s="14">
        <v>40</v>
      </c>
      <c r="G339" s="15">
        <f t="shared" si="10"/>
        <v>1</v>
      </c>
      <c r="H339" s="14">
        <f t="shared" si="11"/>
        <v>40</v>
      </c>
      <c r="I339" s="17"/>
      <c r="J339" s="17">
        <v>0</v>
      </c>
    </row>
    <row r="340" spans="2:10" hidden="1">
      <c r="B340" s="10" t="s">
        <v>463</v>
      </c>
      <c r="C340" s="11">
        <v>40619</v>
      </c>
      <c r="D340" s="6" t="s">
        <v>329</v>
      </c>
      <c r="E340" s="13" t="s">
        <v>26</v>
      </c>
      <c r="F340" s="14">
        <v>400</v>
      </c>
      <c r="G340" s="15">
        <f t="shared" si="10"/>
        <v>1</v>
      </c>
      <c r="H340" s="14">
        <f t="shared" si="11"/>
        <v>400</v>
      </c>
      <c r="I340" s="17">
        <v>0</v>
      </c>
      <c r="J340" s="17">
        <v>0</v>
      </c>
    </row>
    <row r="341" spans="2:10" hidden="1">
      <c r="B341" s="10" t="s">
        <v>464</v>
      </c>
      <c r="C341" s="11">
        <v>40619</v>
      </c>
      <c r="D341" s="6" t="s">
        <v>329</v>
      </c>
      <c r="E341" s="13" t="s">
        <v>26</v>
      </c>
      <c r="F341" s="14">
        <v>4261</v>
      </c>
      <c r="G341" s="15">
        <f t="shared" si="10"/>
        <v>1</v>
      </c>
      <c r="H341" s="14">
        <f t="shared" si="11"/>
        <v>4261</v>
      </c>
      <c r="I341" s="17">
        <v>0</v>
      </c>
      <c r="J341" s="17">
        <v>0</v>
      </c>
    </row>
    <row r="342" spans="2:10" hidden="1">
      <c r="B342" s="10" t="s">
        <v>465</v>
      </c>
      <c r="C342" s="11">
        <v>40619</v>
      </c>
      <c r="D342" s="6" t="s">
        <v>466</v>
      </c>
      <c r="E342" s="13" t="s">
        <v>467</v>
      </c>
      <c r="F342" s="14">
        <v>9368.7000000000007</v>
      </c>
      <c r="G342" s="15">
        <f t="shared" si="10"/>
        <v>1</v>
      </c>
      <c r="H342" s="14">
        <f t="shared" si="11"/>
        <v>9368.7000000000007</v>
      </c>
      <c r="I342" s="17">
        <v>0</v>
      </c>
      <c r="J342" s="17">
        <v>0</v>
      </c>
    </row>
    <row r="343" spans="2:10" hidden="1">
      <c r="B343" s="10" t="s">
        <v>468</v>
      </c>
      <c r="C343" s="11">
        <v>40490</v>
      </c>
      <c r="D343" s="6" t="s">
        <v>469</v>
      </c>
      <c r="E343" s="13" t="s">
        <v>149</v>
      </c>
      <c r="F343" s="14">
        <v>10000</v>
      </c>
      <c r="G343" s="15">
        <f t="shared" si="10"/>
        <v>1</v>
      </c>
      <c r="H343" s="14">
        <f t="shared" si="11"/>
        <v>10000</v>
      </c>
      <c r="I343" s="17">
        <v>0</v>
      </c>
      <c r="J343" s="17">
        <v>0</v>
      </c>
    </row>
    <row r="344" spans="2:10" hidden="1">
      <c r="B344" s="10" t="s">
        <v>207</v>
      </c>
      <c r="C344" s="11">
        <v>40617</v>
      </c>
      <c r="D344" s="6" t="s">
        <v>470</v>
      </c>
      <c r="E344" s="13" t="s">
        <v>471</v>
      </c>
      <c r="F344" s="14">
        <v>11210</v>
      </c>
      <c r="G344" s="15">
        <f t="shared" si="10"/>
        <v>1</v>
      </c>
      <c r="H344" s="14">
        <f t="shared" si="11"/>
        <v>11210</v>
      </c>
      <c r="I344" s="17">
        <v>0</v>
      </c>
      <c r="J344" s="17">
        <v>0</v>
      </c>
    </row>
    <row r="345" spans="2:10" hidden="1">
      <c r="B345" s="10" t="s">
        <v>472</v>
      </c>
      <c r="C345" s="11">
        <v>40515</v>
      </c>
      <c r="D345" s="6" t="s">
        <v>269</v>
      </c>
      <c r="E345" s="13" t="s">
        <v>149</v>
      </c>
      <c r="F345" s="14">
        <v>35000</v>
      </c>
      <c r="G345" s="15">
        <f t="shared" si="10"/>
        <v>1</v>
      </c>
      <c r="H345" s="14">
        <f t="shared" si="11"/>
        <v>35000</v>
      </c>
      <c r="I345" s="17">
        <v>0</v>
      </c>
      <c r="J345" s="17">
        <v>0</v>
      </c>
    </row>
    <row r="346" spans="2:10" hidden="1">
      <c r="B346" s="10" t="s">
        <v>170</v>
      </c>
      <c r="C346" s="11"/>
      <c r="D346" s="6" t="s">
        <v>365</v>
      </c>
      <c r="E346" s="13" t="s">
        <v>63</v>
      </c>
      <c r="F346" s="14">
        <v>50000</v>
      </c>
      <c r="G346" s="15">
        <f t="shared" si="10"/>
        <v>1</v>
      </c>
      <c r="H346" s="14">
        <f t="shared" si="11"/>
        <v>50000</v>
      </c>
      <c r="I346" s="17">
        <v>0</v>
      </c>
      <c r="J346" s="17">
        <v>0</v>
      </c>
    </row>
    <row r="347" spans="2:10" hidden="1">
      <c r="B347" s="10" t="s">
        <v>473</v>
      </c>
      <c r="C347" s="11">
        <v>40620</v>
      </c>
      <c r="D347" s="6" t="s">
        <v>474</v>
      </c>
      <c r="E347" s="13" t="s">
        <v>475</v>
      </c>
      <c r="F347" s="14">
        <v>1640205</v>
      </c>
      <c r="G347" s="15">
        <f t="shared" si="10"/>
        <v>0.36449102398785516</v>
      </c>
      <c r="H347" s="14">
        <f t="shared" si="11"/>
        <v>597840</v>
      </c>
      <c r="I347" s="17">
        <v>0</v>
      </c>
      <c r="J347" s="17">
        <v>1042365</v>
      </c>
    </row>
    <row r="348" spans="2:10" hidden="1">
      <c r="B348" s="10" t="s">
        <v>473</v>
      </c>
      <c r="C348" s="11">
        <v>40620</v>
      </c>
      <c r="D348" s="6" t="s">
        <v>474</v>
      </c>
      <c r="E348" s="13" t="s">
        <v>475</v>
      </c>
      <c r="F348" s="14">
        <v>1640205</v>
      </c>
      <c r="G348" s="15">
        <f t="shared" si="10"/>
        <v>0.69640075478370078</v>
      </c>
      <c r="H348" s="14">
        <f t="shared" si="11"/>
        <v>1142240</v>
      </c>
      <c r="I348" s="17">
        <v>0</v>
      </c>
      <c r="J348" s="17">
        <v>497965</v>
      </c>
    </row>
    <row r="349" spans="2:10" hidden="1">
      <c r="B349" s="10" t="s">
        <v>473</v>
      </c>
      <c r="C349" s="11">
        <v>40620</v>
      </c>
      <c r="D349" s="6" t="s">
        <v>474</v>
      </c>
      <c r="E349" s="13" t="s">
        <v>475</v>
      </c>
      <c r="F349" s="14">
        <v>1640205</v>
      </c>
      <c r="G349" s="15">
        <f t="shared" si="10"/>
        <v>1</v>
      </c>
      <c r="H349" s="14">
        <f t="shared" si="11"/>
        <v>1640205</v>
      </c>
      <c r="I349" s="17">
        <v>0</v>
      </c>
      <c r="J349" s="17">
        <v>0</v>
      </c>
    </row>
    <row r="350" spans="2:10" hidden="1">
      <c r="B350" s="10"/>
      <c r="C350" s="11"/>
      <c r="D350" s="6" t="s">
        <v>16</v>
      </c>
      <c r="E350" s="13" t="s">
        <v>17</v>
      </c>
      <c r="F350" s="14">
        <v>4065</v>
      </c>
      <c r="G350" s="15">
        <f t="shared" si="10"/>
        <v>1</v>
      </c>
      <c r="H350" s="14">
        <f t="shared" si="11"/>
        <v>4065</v>
      </c>
      <c r="I350" s="17"/>
      <c r="J350" s="17">
        <v>0</v>
      </c>
    </row>
    <row r="351" spans="2:10" hidden="1">
      <c r="B351" s="10" t="s">
        <v>476</v>
      </c>
      <c r="C351" s="11">
        <v>40613</v>
      </c>
      <c r="D351" s="6" t="s">
        <v>44</v>
      </c>
      <c r="E351" s="13" t="s">
        <v>42</v>
      </c>
      <c r="F351" s="14">
        <v>3403.68</v>
      </c>
      <c r="G351" s="15">
        <f t="shared" si="10"/>
        <v>1</v>
      </c>
      <c r="H351" s="14">
        <f t="shared" si="11"/>
        <v>3403.68</v>
      </c>
      <c r="I351" s="17">
        <v>0</v>
      </c>
      <c r="J351" s="17">
        <v>0</v>
      </c>
    </row>
    <row r="352" spans="2:10" hidden="1">
      <c r="B352" s="10" t="s">
        <v>477</v>
      </c>
      <c r="C352" s="11">
        <v>40613</v>
      </c>
      <c r="D352" s="6" t="s">
        <v>44</v>
      </c>
      <c r="E352" s="13" t="s">
        <v>42</v>
      </c>
      <c r="F352" s="14">
        <v>462.88</v>
      </c>
      <c r="G352" s="15">
        <f t="shared" si="10"/>
        <v>1</v>
      </c>
      <c r="H352" s="14">
        <f t="shared" si="11"/>
        <v>462.88</v>
      </c>
      <c r="I352" s="17">
        <v>0</v>
      </c>
      <c r="J352" s="17">
        <v>0</v>
      </c>
    </row>
    <row r="353" spans="2:10" ht="24" hidden="1">
      <c r="B353" s="25">
        <v>257</v>
      </c>
      <c r="C353" s="11">
        <v>40571</v>
      </c>
      <c r="D353" s="26" t="s">
        <v>188</v>
      </c>
      <c r="E353" s="13" t="s">
        <v>149</v>
      </c>
      <c r="F353" s="14">
        <v>5500</v>
      </c>
      <c r="G353" s="15">
        <f t="shared" si="10"/>
        <v>1</v>
      </c>
      <c r="H353" s="14">
        <f t="shared" si="11"/>
        <v>5500</v>
      </c>
      <c r="I353" s="17">
        <v>0</v>
      </c>
      <c r="J353" s="17">
        <v>0</v>
      </c>
    </row>
    <row r="354" spans="2:10" hidden="1">
      <c r="B354" s="10" t="s">
        <v>478</v>
      </c>
      <c r="C354" s="11">
        <v>40624</v>
      </c>
      <c r="D354" s="6" t="s">
        <v>479</v>
      </c>
      <c r="E354" s="13" t="s">
        <v>209</v>
      </c>
      <c r="F354" s="14">
        <v>25211.9</v>
      </c>
      <c r="G354" s="15">
        <f t="shared" si="10"/>
        <v>0.43630190505277266</v>
      </c>
      <c r="H354" s="14">
        <f t="shared" si="11"/>
        <v>11000</v>
      </c>
      <c r="I354" s="17">
        <v>0</v>
      </c>
      <c r="J354" s="17">
        <v>14211.900000000001</v>
      </c>
    </row>
    <row r="355" spans="2:10" hidden="1">
      <c r="B355" s="10" t="s">
        <v>180</v>
      </c>
      <c r="C355" s="11">
        <v>40576</v>
      </c>
      <c r="D355" s="6" t="s">
        <v>230</v>
      </c>
      <c r="E355" s="13" t="s">
        <v>166</v>
      </c>
      <c r="F355" s="14">
        <v>606135</v>
      </c>
      <c r="G355" s="15">
        <f t="shared" si="10"/>
        <v>1</v>
      </c>
      <c r="H355" s="14">
        <f t="shared" si="11"/>
        <v>606135</v>
      </c>
      <c r="I355" s="17"/>
      <c r="J355" s="17">
        <v>0</v>
      </c>
    </row>
    <row r="356" spans="2:10" hidden="1">
      <c r="B356" s="10" t="s">
        <v>118</v>
      </c>
      <c r="C356" s="11"/>
      <c r="D356" s="12" t="s">
        <v>345</v>
      </c>
      <c r="E356" s="13" t="s">
        <v>14</v>
      </c>
      <c r="F356" s="14">
        <v>126000</v>
      </c>
      <c r="G356" s="15">
        <f t="shared" si="10"/>
        <v>1</v>
      </c>
      <c r="H356" s="14">
        <f t="shared" si="11"/>
        <v>126000</v>
      </c>
      <c r="I356" s="17"/>
      <c r="J356" s="17">
        <v>0</v>
      </c>
    </row>
    <row r="357" spans="2:10" hidden="1">
      <c r="B357" s="10"/>
      <c r="C357" s="11"/>
      <c r="D357" s="6" t="s">
        <v>133</v>
      </c>
      <c r="E357" s="13" t="s">
        <v>134</v>
      </c>
      <c r="F357" s="14">
        <v>320000</v>
      </c>
      <c r="G357" s="15">
        <f t="shared" si="10"/>
        <v>1</v>
      </c>
      <c r="H357" s="14">
        <f t="shared" si="11"/>
        <v>320000</v>
      </c>
      <c r="I357" s="17"/>
      <c r="J357" s="17">
        <v>0</v>
      </c>
    </row>
    <row r="358" spans="2:10" hidden="1">
      <c r="B358" s="10" t="s">
        <v>480</v>
      </c>
      <c r="C358" s="11">
        <v>40624</v>
      </c>
      <c r="D358" s="6" t="s">
        <v>481</v>
      </c>
      <c r="E358" s="13" t="s">
        <v>482</v>
      </c>
      <c r="F358" s="14">
        <v>158390.24</v>
      </c>
      <c r="G358" s="15">
        <f t="shared" si="10"/>
        <v>0.94702804920303174</v>
      </c>
      <c r="H358" s="14">
        <f t="shared" si="11"/>
        <v>150000</v>
      </c>
      <c r="I358" s="17">
        <v>0</v>
      </c>
      <c r="J358" s="17">
        <v>8390.2399999999907</v>
      </c>
    </row>
    <row r="359" spans="2:10" hidden="1">
      <c r="B359" s="10"/>
      <c r="C359" s="11"/>
      <c r="D359" s="6" t="s">
        <v>366</v>
      </c>
      <c r="E359" s="13" t="s">
        <v>17</v>
      </c>
      <c r="F359" s="14">
        <v>300000</v>
      </c>
      <c r="G359" s="15">
        <f t="shared" si="10"/>
        <v>1</v>
      </c>
      <c r="H359" s="14">
        <f t="shared" si="11"/>
        <v>300000</v>
      </c>
      <c r="I359" s="17"/>
      <c r="J359" s="17">
        <v>0</v>
      </c>
    </row>
    <row r="360" spans="2:10" hidden="1">
      <c r="B360" s="10"/>
      <c r="C360" s="11"/>
      <c r="D360" s="6" t="s">
        <v>16</v>
      </c>
      <c r="E360" s="13" t="s">
        <v>17</v>
      </c>
      <c r="F360" s="14">
        <v>65</v>
      </c>
      <c r="G360" s="15">
        <f t="shared" si="10"/>
        <v>1</v>
      </c>
      <c r="H360" s="14">
        <f t="shared" si="11"/>
        <v>65</v>
      </c>
      <c r="I360" s="17"/>
      <c r="J360" s="17">
        <v>0</v>
      </c>
    </row>
    <row r="361" spans="2:10" hidden="1">
      <c r="B361" s="10" t="s">
        <v>483</v>
      </c>
      <c r="C361" s="11">
        <v>40606</v>
      </c>
      <c r="D361" s="6" t="s">
        <v>227</v>
      </c>
      <c r="E361" s="13" t="s">
        <v>42</v>
      </c>
      <c r="F361" s="14">
        <v>4657.55</v>
      </c>
      <c r="G361" s="15">
        <f t="shared" si="10"/>
        <v>1</v>
      </c>
      <c r="H361" s="14">
        <f t="shared" si="11"/>
        <v>4657.55</v>
      </c>
      <c r="I361" s="17">
        <v>0</v>
      </c>
      <c r="J361" s="17">
        <v>0</v>
      </c>
    </row>
    <row r="362" spans="2:10" hidden="1">
      <c r="B362" s="10" t="s">
        <v>484</v>
      </c>
      <c r="C362" s="11">
        <v>40616</v>
      </c>
      <c r="D362" s="6" t="s">
        <v>485</v>
      </c>
      <c r="E362" s="13" t="s">
        <v>486</v>
      </c>
      <c r="F362" s="14">
        <v>5000</v>
      </c>
      <c r="G362" s="15">
        <f t="shared" si="10"/>
        <v>1</v>
      </c>
      <c r="H362" s="14">
        <f t="shared" si="11"/>
        <v>5000</v>
      </c>
      <c r="I362" s="17">
        <v>0</v>
      </c>
      <c r="J362" s="17">
        <v>0</v>
      </c>
    </row>
    <row r="363" spans="2:10" hidden="1">
      <c r="B363" s="10" t="s">
        <v>487</v>
      </c>
      <c r="C363" s="11">
        <v>40568</v>
      </c>
      <c r="D363" s="6" t="s">
        <v>488</v>
      </c>
      <c r="E363" s="13" t="s">
        <v>253</v>
      </c>
      <c r="F363" s="14">
        <v>5734.8</v>
      </c>
      <c r="G363" s="15">
        <f t="shared" si="10"/>
        <v>1</v>
      </c>
      <c r="H363" s="14">
        <f t="shared" si="11"/>
        <v>5734.8</v>
      </c>
      <c r="I363" s="17">
        <v>0</v>
      </c>
      <c r="J363" s="17">
        <v>0</v>
      </c>
    </row>
    <row r="364" spans="2:10" hidden="1">
      <c r="B364" s="10" t="s">
        <v>489</v>
      </c>
      <c r="C364" s="11">
        <v>40620</v>
      </c>
      <c r="D364" s="6" t="s">
        <v>73</v>
      </c>
      <c r="E364" s="13" t="s">
        <v>21</v>
      </c>
      <c r="F364" s="14">
        <v>9600</v>
      </c>
      <c r="G364" s="15">
        <f t="shared" si="10"/>
        <v>1</v>
      </c>
      <c r="H364" s="14">
        <f t="shared" si="11"/>
        <v>9600</v>
      </c>
      <c r="I364" s="17">
        <v>0</v>
      </c>
      <c r="J364" s="17">
        <v>0</v>
      </c>
    </row>
    <row r="365" spans="2:10" hidden="1">
      <c r="B365" s="10" t="s">
        <v>491</v>
      </c>
      <c r="C365" s="11">
        <v>40382</v>
      </c>
      <c r="D365" s="6" t="s">
        <v>492</v>
      </c>
      <c r="E365" s="13" t="s">
        <v>493</v>
      </c>
      <c r="F365" s="14">
        <v>138736.14000000001</v>
      </c>
      <c r="G365" s="15">
        <f t="shared" si="10"/>
        <v>1</v>
      </c>
      <c r="H365" s="14">
        <f t="shared" si="11"/>
        <v>138736.14000000001</v>
      </c>
      <c r="I365" s="17">
        <v>0</v>
      </c>
      <c r="J365" s="17">
        <v>0</v>
      </c>
    </row>
    <row r="366" spans="2:10" hidden="1">
      <c r="B366" s="10"/>
      <c r="C366" s="11"/>
      <c r="D366" s="6" t="s">
        <v>16</v>
      </c>
      <c r="E366" s="13" t="s">
        <v>17</v>
      </c>
      <c r="F366" s="14">
        <v>110</v>
      </c>
      <c r="G366" s="15">
        <f t="shared" si="10"/>
        <v>1</v>
      </c>
      <c r="H366" s="14">
        <f t="shared" si="11"/>
        <v>110</v>
      </c>
      <c r="I366" s="17"/>
      <c r="J366" s="17">
        <v>0</v>
      </c>
    </row>
    <row r="367" spans="2:10" hidden="1">
      <c r="B367" s="10" t="s">
        <v>215</v>
      </c>
      <c r="C367" s="11">
        <v>40560</v>
      </c>
      <c r="D367" s="6" t="s">
        <v>174</v>
      </c>
      <c r="E367" s="13" t="s">
        <v>175</v>
      </c>
      <c r="F367" s="14">
        <v>4450</v>
      </c>
      <c r="G367" s="15">
        <f t="shared" si="10"/>
        <v>1</v>
      </c>
      <c r="H367" s="14">
        <f t="shared" si="11"/>
        <v>4450</v>
      </c>
      <c r="I367" s="17">
        <v>0</v>
      </c>
      <c r="J367" s="17">
        <v>0</v>
      </c>
    </row>
    <row r="368" spans="2:10" hidden="1">
      <c r="B368" s="10" t="s">
        <v>494</v>
      </c>
      <c r="C368" s="11">
        <v>40623</v>
      </c>
      <c r="D368" s="6" t="s">
        <v>73</v>
      </c>
      <c r="E368" s="13" t="s">
        <v>21</v>
      </c>
      <c r="F368" s="14">
        <v>9600</v>
      </c>
      <c r="G368" s="15">
        <f t="shared" si="10"/>
        <v>1</v>
      </c>
      <c r="H368" s="14">
        <f t="shared" si="11"/>
        <v>9600</v>
      </c>
      <c r="I368" s="17">
        <v>0</v>
      </c>
      <c r="J368" s="17">
        <v>0</v>
      </c>
    </row>
    <row r="369" spans="2:10" hidden="1">
      <c r="B369" s="10"/>
      <c r="C369" s="11"/>
      <c r="D369" s="6" t="s">
        <v>214</v>
      </c>
      <c r="E369" s="13" t="s">
        <v>134</v>
      </c>
      <c r="F369" s="14">
        <v>10000</v>
      </c>
      <c r="G369" s="15">
        <f t="shared" si="10"/>
        <v>1</v>
      </c>
      <c r="H369" s="14">
        <f t="shared" si="11"/>
        <v>10000</v>
      </c>
      <c r="I369" s="17"/>
      <c r="J369" s="17">
        <v>0</v>
      </c>
    </row>
    <row r="370" spans="2:10" hidden="1">
      <c r="B370" s="10" t="s">
        <v>406</v>
      </c>
      <c r="C370" s="11">
        <v>40604</v>
      </c>
      <c r="D370" s="6" t="s">
        <v>407</v>
      </c>
      <c r="E370" s="13" t="s">
        <v>53</v>
      </c>
      <c r="F370" s="14">
        <v>24000</v>
      </c>
      <c r="G370" s="15">
        <f t="shared" si="10"/>
        <v>1</v>
      </c>
      <c r="H370" s="14">
        <f t="shared" si="11"/>
        <v>24000</v>
      </c>
      <c r="I370" s="17">
        <v>0</v>
      </c>
      <c r="J370" s="17">
        <v>0</v>
      </c>
    </row>
    <row r="371" spans="2:10" hidden="1">
      <c r="B371" s="10" t="s">
        <v>478</v>
      </c>
      <c r="C371" s="11">
        <v>40624</v>
      </c>
      <c r="D371" s="6" t="s">
        <v>479</v>
      </c>
      <c r="E371" s="13" t="s">
        <v>209</v>
      </c>
      <c r="F371" s="14">
        <v>25211.9</v>
      </c>
      <c r="G371" s="15">
        <f t="shared" ref="G371:G426" si="12">H371/F371</f>
        <v>1</v>
      </c>
      <c r="H371" s="14">
        <f t="shared" ref="H371:H426" si="13">F371-J371</f>
        <v>25211.9</v>
      </c>
      <c r="I371" s="17">
        <v>0</v>
      </c>
      <c r="J371" s="17">
        <v>0</v>
      </c>
    </row>
    <row r="372" spans="2:10" hidden="1">
      <c r="B372" s="10" t="s">
        <v>495</v>
      </c>
      <c r="C372" s="11">
        <v>40626</v>
      </c>
      <c r="D372" s="6" t="s">
        <v>378</v>
      </c>
      <c r="E372" s="13" t="s">
        <v>209</v>
      </c>
      <c r="F372" s="14">
        <v>21476</v>
      </c>
      <c r="G372" s="15">
        <f t="shared" si="12"/>
        <v>1</v>
      </c>
      <c r="H372" s="14">
        <f t="shared" si="13"/>
        <v>21476</v>
      </c>
      <c r="I372" s="17">
        <v>0</v>
      </c>
      <c r="J372" s="17">
        <v>0</v>
      </c>
    </row>
    <row r="373" spans="2:10" hidden="1">
      <c r="B373" s="10" t="s">
        <v>496</v>
      </c>
      <c r="C373" s="11">
        <v>40626</v>
      </c>
      <c r="D373" s="6" t="s">
        <v>497</v>
      </c>
      <c r="E373" s="13" t="s">
        <v>209</v>
      </c>
      <c r="F373" s="14">
        <v>74340</v>
      </c>
      <c r="G373" s="15">
        <f t="shared" si="12"/>
        <v>0.7</v>
      </c>
      <c r="H373" s="14">
        <f t="shared" si="13"/>
        <v>52038</v>
      </c>
      <c r="I373" s="17">
        <v>0</v>
      </c>
      <c r="J373" s="17">
        <v>22302</v>
      </c>
    </row>
    <row r="374" spans="2:10" hidden="1">
      <c r="B374" s="10" t="s">
        <v>498</v>
      </c>
      <c r="C374" s="11">
        <v>40595</v>
      </c>
      <c r="D374" s="6" t="s">
        <v>499</v>
      </c>
      <c r="E374" s="13" t="s">
        <v>172</v>
      </c>
      <c r="F374" s="14">
        <v>49500</v>
      </c>
      <c r="G374" s="15">
        <f t="shared" si="12"/>
        <v>1</v>
      </c>
      <c r="H374" s="14">
        <f t="shared" si="13"/>
        <v>49500</v>
      </c>
      <c r="I374" s="17">
        <v>0</v>
      </c>
      <c r="J374" s="17">
        <v>0</v>
      </c>
    </row>
    <row r="375" spans="2:10" hidden="1">
      <c r="B375" s="10"/>
      <c r="C375" s="11"/>
      <c r="D375" s="6" t="s">
        <v>214</v>
      </c>
      <c r="E375" s="13" t="s">
        <v>134</v>
      </c>
      <c r="F375" s="14">
        <v>130</v>
      </c>
      <c r="G375" s="15">
        <f t="shared" si="12"/>
        <v>1</v>
      </c>
      <c r="H375" s="14">
        <f t="shared" si="13"/>
        <v>130</v>
      </c>
      <c r="I375" s="17"/>
      <c r="J375" s="17">
        <v>0</v>
      </c>
    </row>
    <row r="376" spans="2:10" hidden="1">
      <c r="B376" s="10" t="s">
        <v>500</v>
      </c>
      <c r="C376" s="11">
        <v>40626</v>
      </c>
      <c r="D376" s="6" t="s">
        <v>501</v>
      </c>
      <c r="E376" s="13" t="s">
        <v>502</v>
      </c>
      <c r="F376" s="14">
        <v>2750</v>
      </c>
      <c r="G376" s="15">
        <f t="shared" si="12"/>
        <v>1</v>
      </c>
      <c r="H376" s="14">
        <f t="shared" si="13"/>
        <v>2750</v>
      </c>
      <c r="I376" s="17">
        <v>0</v>
      </c>
      <c r="J376" s="17">
        <v>0</v>
      </c>
    </row>
    <row r="377" spans="2:10" hidden="1">
      <c r="B377" s="10" t="s">
        <v>503</v>
      </c>
      <c r="C377" s="11">
        <v>40625</v>
      </c>
      <c r="D377" s="6" t="s">
        <v>378</v>
      </c>
      <c r="E377" s="13" t="s">
        <v>504</v>
      </c>
      <c r="F377" s="14">
        <v>3900.01</v>
      </c>
      <c r="G377" s="15">
        <f t="shared" si="12"/>
        <v>1</v>
      </c>
      <c r="H377" s="14">
        <f t="shared" si="13"/>
        <v>3900.01</v>
      </c>
      <c r="I377" s="17">
        <v>0</v>
      </c>
      <c r="J377" s="17">
        <v>0</v>
      </c>
    </row>
    <row r="378" spans="2:10" hidden="1">
      <c r="B378" s="10" t="s">
        <v>505</v>
      </c>
      <c r="C378" s="11">
        <v>40602</v>
      </c>
      <c r="D378" s="6" t="s">
        <v>95</v>
      </c>
      <c r="E378" s="13" t="s">
        <v>96</v>
      </c>
      <c r="F378" s="14">
        <v>8896.89</v>
      </c>
      <c r="G378" s="15">
        <f t="shared" si="12"/>
        <v>1</v>
      </c>
      <c r="H378" s="14">
        <f t="shared" si="13"/>
        <v>8896.89</v>
      </c>
      <c r="I378" s="17">
        <v>0</v>
      </c>
      <c r="J378" s="17">
        <v>0</v>
      </c>
    </row>
    <row r="379" spans="2:10" hidden="1">
      <c r="B379" s="10" t="s">
        <v>506</v>
      </c>
      <c r="C379" s="11">
        <v>40625</v>
      </c>
      <c r="D379" s="6" t="s">
        <v>73</v>
      </c>
      <c r="E379" s="13" t="s">
        <v>21</v>
      </c>
      <c r="F379" s="14">
        <v>12664</v>
      </c>
      <c r="G379" s="15">
        <f t="shared" si="12"/>
        <v>1</v>
      </c>
      <c r="H379" s="14">
        <f t="shared" si="13"/>
        <v>12664</v>
      </c>
      <c r="I379" s="17">
        <v>0</v>
      </c>
      <c r="J379" s="17">
        <v>0</v>
      </c>
    </row>
    <row r="380" spans="2:10" hidden="1">
      <c r="B380" s="10"/>
      <c r="C380" s="11"/>
      <c r="D380" s="6" t="s">
        <v>507</v>
      </c>
      <c r="E380" s="13"/>
      <c r="F380" s="14">
        <v>23000</v>
      </c>
      <c r="G380" s="15">
        <f t="shared" si="12"/>
        <v>1</v>
      </c>
      <c r="H380" s="14">
        <f t="shared" si="13"/>
        <v>23000</v>
      </c>
      <c r="I380" s="17"/>
      <c r="J380" s="17">
        <v>0</v>
      </c>
    </row>
    <row r="381" spans="2:10" hidden="1">
      <c r="B381" s="10"/>
      <c r="C381" s="11"/>
      <c r="D381" s="6" t="s">
        <v>507</v>
      </c>
      <c r="E381" s="13"/>
      <c r="F381" s="14">
        <v>23000</v>
      </c>
      <c r="G381" s="15">
        <f t="shared" si="12"/>
        <v>1</v>
      </c>
      <c r="H381" s="14">
        <f t="shared" si="13"/>
        <v>23000</v>
      </c>
      <c r="I381" s="17"/>
      <c r="J381" s="17">
        <v>0</v>
      </c>
    </row>
    <row r="382" spans="2:10" hidden="1">
      <c r="B382" s="10" t="s">
        <v>106</v>
      </c>
      <c r="C382" s="11">
        <v>40626</v>
      </c>
      <c r="D382" s="6" t="s">
        <v>508</v>
      </c>
      <c r="E382" s="13" t="s">
        <v>56</v>
      </c>
      <c r="F382" s="14">
        <v>165000</v>
      </c>
      <c r="G382" s="15">
        <f t="shared" si="12"/>
        <v>0.30303030303030304</v>
      </c>
      <c r="H382" s="14">
        <f t="shared" si="13"/>
        <v>50000</v>
      </c>
      <c r="I382" s="17">
        <v>0</v>
      </c>
      <c r="J382" s="17">
        <v>115000</v>
      </c>
    </row>
    <row r="383" spans="2:10" hidden="1">
      <c r="B383" s="10" t="s">
        <v>48</v>
      </c>
      <c r="C383" s="11"/>
      <c r="D383" s="6" t="s">
        <v>60</v>
      </c>
      <c r="E383" s="13" t="s">
        <v>61</v>
      </c>
      <c r="F383" s="14">
        <v>100000</v>
      </c>
      <c r="G383" s="15">
        <f t="shared" si="12"/>
        <v>1</v>
      </c>
      <c r="H383" s="14">
        <f t="shared" si="13"/>
        <v>100000</v>
      </c>
      <c r="I383" s="17"/>
      <c r="J383" s="17">
        <v>0</v>
      </c>
    </row>
    <row r="384" spans="2:10" hidden="1">
      <c r="B384" s="10" t="s">
        <v>509</v>
      </c>
      <c r="C384" s="11">
        <v>40624</v>
      </c>
      <c r="D384" s="6" t="s">
        <v>510</v>
      </c>
      <c r="E384" s="13" t="s">
        <v>511</v>
      </c>
      <c r="F384" s="14">
        <v>220000</v>
      </c>
      <c r="G384" s="15">
        <f t="shared" si="12"/>
        <v>0.7</v>
      </c>
      <c r="H384" s="14">
        <f t="shared" si="13"/>
        <v>154000</v>
      </c>
      <c r="I384" s="17">
        <v>0</v>
      </c>
      <c r="J384" s="17">
        <v>66000</v>
      </c>
    </row>
    <row r="385" spans="2:10" hidden="1">
      <c r="B385" s="10"/>
      <c r="C385" s="11"/>
      <c r="D385" s="6" t="s">
        <v>16</v>
      </c>
      <c r="E385" s="13" t="s">
        <v>17</v>
      </c>
      <c r="F385" s="14">
        <v>45</v>
      </c>
      <c r="G385" s="15">
        <f t="shared" si="12"/>
        <v>1</v>
      </c>
      <c r="H385" s="14">
        <f t="shared" si="13"/>
        <v>45</v>
      </c>
      <c r="I385" s="17"/>
      <c r="J385" s="17">
        <v>0</v>
      </c>
    </row>
    <row r="386" spans="2:10" hidden="1">
      <c r="B386" s="10" t="s">
        <v>512</v>
      </c>
      <c r="C386" s="11">
        <v>40629</v>
      </c>
      <c r="D386" s="6" t="s">
        <v>513</v>
      </c>
      <c r="E386" s="13" t="s">
        <v>514</v>
      </c>
      <c r="F386" s="14">
        <v>2400</v>
      </c>
      <c r="G386" s="15">
        <f t="shared" si="12"/>
        <v>1</v>
      </c>
      <c r="H386" s="14">
        <f t="shared" si="13"/>
        <v>2400</v>
      </c>
      <c r="I386" s="17">
        <v>0</v>
      </c>
      <c r="J386" s="17">
        <v>0</v>
      </c>
    </row>
    <row r="387" spans="2:10" hidden="1">
      <c r="B387" s="10" t="s">
        <v>515</v>
      </c>
      <c r="C387" s="11">
        <v>40604</v>
      </c>
      <c r="D387" s="6" t="s">
        <v>73</v>
      </c>
      <c r="E387" s="13" t="s">
        <v>21</v>
      </c>
      <c r="F387" s="14">
        <v>2940</v>
      </c>
      <c r="G387" s="15">
        <f t="shared" si="12"/>
        <v>1</v>
      </c>
      <c r="H387" s="14">
        <f t="shared" si="13"/>
        <v>2940</v>
      </c>
      <c r="I387" s="17">
        <v>0</v>
      </c>
      <c r="J387" s="17">
        <v>0</v>
      </c>
    </row>
    <row r="388" spans="2:10" hidden="1">
      <c r="B388" s="10" t="s">
        <v>517</v>
      </c>
      <c r="C388" s="11">
        <v>40592</v>
      </c>
      <c r="D388" s="6" t="s">
        <v>73</v>
      </c>
      <c r="E388" s="13" t="s">
        <v>21</v>
      </c>
      <c r="F388" s="14">
        <v>2520</v>
      </c>
      <c r="G388" s="15">
        <f t="shared" si="12"/>
        <v>1</v>
      </c>
      <c r="H388" s="14">
        <f t="shared" si="13"/>
        <v>2520</v>
      </c>
      <c r="I388" s="17">
        <v>0</v>
      </c>
      <c r="J388" s="17">
        <v>0</v>
      </c>
    </row>
    <row r="389" spans="2:10" hidden="1">
      <c r="B389" s="10" t="s">
        <v>518</v>
      </c>
      <c r="C389" s="11">
        <v>40630</v>
      </c>
      <c r="D389" s="6" t="s">
        <v>519</v>
      </c>
      <c r="E389" s="13" t="s">
        <v>520</v>
      </c>
      <c r="F389" s="14">
        <v>87600</v>
      </c>
      <c r="G389" s="15">
        <f t="shared" si="12"/>
        <v>1</v>
      </c>
      <c r="H389" s="14">
        <f t="shared" si="13"/>
        <v>87600</v>
      </c>
      <c r="I389" s="17">
        <v>0</v>
      </c>
      <c r="J389" s="17">
        <v>0</v>
      </c>
    </row>
    <row r="390" spans="2:10" hidden="1">
      <c r="B390" s="10" t="s">
        <v>521</v>
      </c>
      <c r="C390" s="11">
        <v>40627</v>
      </c>
      <c r="D390" s="6" t="s">
        <v>522</v>
      </c>
      <c r="E390" s="13" t="s">
        <v>520</v>
      </c>
      <c r="F390" s="44">
        <v>130000</v>
      </c>
      <c r="G390" s="15">
        <f t="shared" si="12"/>
        <v>1</v>
      </c>
      <c r="H390" s="14">
        <f t="shared" si="13"/>
        <v>130000</v>
      </c>
      <c r="I390" s="17">
        <v>0</v>
      </c>
      <c r="J390" s="17">
        <v>0</v>
      </c>
    </row>
    <row r="391" spans="2:10" hidden="1">
      <c r="B391" s="10" t="s">
        <v>441</v>
      </c>
      <c r="C391" s="11">
        <v>40618</v>
      </c>
      <c r="D391" s="6" t="s">
        <v>442</v>
      </c>
      <c r="E391" s="13" t="s">
        <v>443</v>
      </c>
      <c r="F391" s="14">
        <v>127616</v>
      </c>
      <c r="G391" s="15">
        <f t="shared" si="12"/>
        <v>1</v>
      </c>
      <c r="H391" s="14">
        <f t="shared" si="13"/>
        <v>127616</v>
      </c>
      <c r="I391" s="17">
        <v>0</v>
      </c>
      <c r="J391" s="17">
        <v>0</v>
      </c>
    </row>
    <row r="392" spans="2:10" hidden="1">
      <c r="B392" s="10"/>
      <c r="C392" s="11"/>
      <c r="D392" s="6" t="s">
        <v>16</v>
      </c>
      <c r="E392" s="13" t="s">
        <v>19</v>
      </c>
      <c r="F392" s="14">
        <v>1269.1300000000001</v>
      </c>
      <c r="G392" s="15">
        <f t="shared" si="12"/>
        <v>1</v>
      </c>
      <c r="H392" s="14">
        <f t="shared" si="13"/>
        <v>1269.1300000000001</v>
      </c>
      <c r="I392" s="17"/>
      <c r="J392" s="17">
        <v>0</v>
      </c>
    </row>
    <row r="393" spans="2:10" hidden="1">
      <c r="B393" s="10"/>
      <c r="C393" s="11"/>
      <c r="D393" s="6" t="s">
        <v>523</v>
      </c>
      <c r="E393" s="13" t="s">
        <v>19</v>
      </c>
      <c r="F393" s="14">
        <v>18518.5</v>
      </c>
      <c r="G393" s="15">
        <f t="shared" si="12"/>
        <v>1</v>
      </c>
      <c r="H393" s="14">
        <f t="shared" si="13"/>
        <v>18518.5</v>
      </c>
      <c r="I393" s="17"/>
      <c r="J393" s="17">
        <v>0</v>
      </c>
    </row>
    <row r="394" spans="2:10" hidden="1">
      <c r="B394" s="10"/>
      <c r="C394" s="11"/>
      <c r="D394" s="6" t="s">
        <v>507</v>
      </c>
      <c r="E394" s="13" t="s">
        <v>17</v>
      </c>
      <c r="F394" s="14">
        <v>900000</v>
      </c>
      <c r="G394" s="15">
        <f t="shared" si="12"/>
        <v>1</v>
      </c>
      <c r="H394" s="14">
        <f t="shared" si="13"/>
        <v>900000</v>
      </c>
      <c r="I394" s="17"/>
      <c r="J394" s="17">
        <v>0</v>
      </c>
    </row>
    <row r="395" spans="2:10" hidden="1">
      <c r="B395" s="10"/>
      <c r="C395" s="11"/>
      <c r="D395" s="6" t="s">
        <v>16</v>
      </c>
      <c r="E395" s="13" t="s">
        <v>17</v>
      </c>
      <c r="F395" s="14">
        <v>100</v>
      </c>
      <c r="G395" s="15">
        <f t="shared" si="12"/>
        <v>1</v>
      </c>
      <c r="H395" s="14">
        <f t="shared" si="13"/>
        <v>100</v>
      </c>
      <c r="I395" s="17"/>
      <c r="J395" s="17">
        <v>0</v>
      </c>
    </row>
    <row r="396" spans="2:10" hidden="1">
      <c r="B396" s="10" t="s">
        <v>524</v>
      </c>
      <c r="C396" s="11">
        <v>40631</v>
      </c>
      <c r="D396" s="6" t="s">
        <v>136</v>
      </c>
      <c r="E396" s="13" t="s">
        <v>137</v>
      </c>
      <c r="F396" s="14">
        <v>4500</v>
      </c>
      <c r="G396" s="15">
        <f t="shared" si="12"/>
        <v>1</v>
      </c>
      <c r="H396" s="14">
        <f t="shared" si="13"/>
        <v>4500</v>
      </c>
      <c r="I396" s="17">
        <v>0</v>
      </c>
      <c r="J396" s="17">
        <v>0</v>
      </c>
    </row>
    <row r="397" spans="2:10" hidden="1">
      <c r="B397" s="10" t="s">
        <v>525</v>
      </c>
      <c r="C397" s="11">
        <v>40627</v>
      </c>
      <c r="D397" s="6" t="s">
        <v>73</v>
      </c>
      <c r="E397" s="13" t="s">
        <v>21</v>
      </c>
      <c r="F397" s="14">
        <v>4620</v>
      </c>
      <c r="G397" s="15">
        <f t="shared" si="12"/>
        <v>1</v>
      </c>
      <c r="H397" s="14">
        <f t="shared" si="13"/>
        <v>4620</v>
      </c>
      <c r="I397" s="17">
        <v>0</v>
      </c>
      <c r="J397" s="17">
        <v>0</v>
      </c>
    </row>
    <row r="398" spans="2:10" hidden="1">
      <c r="B398" s="10" t="s">
        <v>526</v>
      </c>
      <c r="C398" s="11">
        <v>40631</v>
      </c>
      <c r="D398" s="6" t="s">
        <v>292</v>
      </c>
      <c r="E398" s="13" t="s">
        <v>76</v>
      </c>
      <c r="F398" s="14">
        <v>5100</v>
      </c>
      <c r="G398" s="15">
        <f t="shared" si="12"/>
        <v>1</v>
      </c>
      <c r="H398" s="14">
        <f t="shared" si="13"/>
        <v>5100</v>
      </c>
      <c r="I398" s="17">
        <v>0</v>
      </c>
      <c r="J398" s="17">
        <v>0</v>
      </c>
    </row>
    <row r="399" spans="2:10" hidden="1">
      <c r="B399" s="10" t="s">
        <v>527</v>
      </c>
      <c r="C399" s="11"/>
      <c r="D399" s="33" t="s">
        <v>121</v>
      </c>
      <c r="E399" s="13" t="s">
        <v>14</v>
      </c>
      <c r="F399" s="14">
        <v>11400</v>
      </c>
      <c r="G399" s="15">
        <f t="shared" si="12"/>
        <v>1</v>
      </c>
      <c r="H399" s="14">
        <f t="shared" si="13"/>
        <v>11400</v>
      </c>
      <c r="I399" s="17"/>
      <c r="J399" s="17">
        <v>0</v>
      </c>
    </row>
    <row r="400" spans="2:10" hidden="1">
      <c r="B400" s="10" t="s">
        <v>528</v>
      </c>
      <c r="C400" s="11">
        <v>40266</v>
      </c>
      <c r="D400" s="6" t="s">
        <v>55</v>
      </c>
      <c r="E400" s="13" t="s">
        <v>179</v>
      </c>
      <c r="F400" s="14">
        <v>15000</v>
      </c>
      <c r="G400" s="15">
        <f t="shared" si="12"/>
        <v>1</v>
      </c>
      <c r="H400" s="14">
        <f t="shared" si="13"/>
        <v>15000</v>
      </c>
      <c r="I400" s="17">
        <v>0</v>
      </c>
      <c r="J400" s="17">
        <v>0</v>
      </c>
    </row>
    <row r="401" spans="2:10">
      <c r="B401" s="10" t="s">
        <v>77</v>
      </c>
      <c r="C401" s="11">
        <v>40618</v>
      </c>
      <c r="D401" s="6" t="s">
        <v>436</v>
      </c>
      <c r="E401" s="13" t="s">
        <v>166</v>
      </c>
      <c r="F401" s="14">
        <v>242900</v>
      </c>
      <c r="G401" s="15">
        <f t="shared" si="12"/>
        <v>0.64993824619184848</v>
      </c>
      <c r="H401" s="14">
        <f t="shared" si="13"/>
        <v>157870</v>
      </c>
      <c r="I401" s="17">
        <v>70030</v>
      </c>
      <c r="J401" s="17">
        <v>85030</v>
      </c>
    </row>
    <row r="402" spans="2:10">
      <c r="B402" s="10" t="s">
        <v>88</v>
      </c>
      <c r="C402" s="11">
        <v>40587</v>
      </c>
      <c r="D402" s="6" t="s">
        <v>312</v>
      </c>
      <c r="E402" s="13" t="s">
        <v>149</v>
      </c>
      <c r="F402" s="14">
        <v>55948.160000000003</v>
      </c>
      <c r="G402" s="15">
        <f t="shared" si="12"/>
        <v>0.75870520138642628</v>
      </c>
      <c r="H402" s="14">
        <f t="shared" si="13"/>
        <v>42448.160000000003</v>
      </c>
      <c r="I402" s="17">
        <v>13500</v>
      </c>
      <c r="J402" s="17">
        <v>13500</v>
      </c>
    </row>
    <row r="403" spans="2:10" hidden="1">
      <c r="B403" s="10" t="s">
        <v>373</v>
      </c>
      <c r="C403" s="11">
        <v>40589</v>
      </c>
      <c r="D403" s="6" t="s">
        <v>378</v>
      </c>
      <c r="E403" s="13" t="s">
        <v>149</v>
      </c>
      <c r="F403" s="14">
        <v>55948.160000000003</v>
      </c>
      <c r="G403" s="15">
        <f t="shared" si="12"/>
        <v>1</v>
      </c>
      <c r="H403" s="14">
        <f t="shared" si="13"/>
        <v>55948.160000000003</v>
      </c>
      <c r="I403" s="17">
        <v>0</v>
      </c>
      <c r="J403" s="17">
        <v>0</v>
      </c>
    </row>
    <row r="404" spans="2:10" hidden="1">
      <c r="B404" s="10" t="s">
        <v>529</v>
      </c>
      <c r="C404" s="11">
        <v>40630</v>
      </c>
      <c r="D404" s="6" t="s">
        <v>530</v>
      </c>
      <c r="E404" s="13" t="s">
        <v>149</v>
      </c>
      <c r="F404" s="14">
        <v>146000</v>
      </c>
      <c r="G404" s="15">
        <f t="shared" si="12"/>
        <v>0.5</v>
      </c>
      <c r="H404" s="14">
        <f t="shared" si="13"/>
        <v>73000</v>
      </c>
      <c r="I404" s="17">
        <v>0</v>
      </c>
      <c r="J404" s="17">
        <v>73000</v>
      </c>
    </row>
    <row r="405" spans="2:10" hidden="1">
      <c r="B405" s="10" t="s">
        <v>118</v>
      </c>
      <c r="C405" s="11"/>
      <c r="D405" s="12" t="s">
        <v>345</v>
      </c>
      <c r="E405" s="13" t="s">
        <v>14</v>
      </c>
      <c r="F405" s="14">
        <v>126279</v>
      </c>
      <c r="G405" s="15">
        <f t="shared" si="12"/>
        <v>1</v>
      </c>
      <c r="H405" s="14">
        <f t="shared" si="13"/>
        <v>126279</v>
      </c>
      <c r="I405" s="17"/>
      <c r="J405" s="17">
        <v>0</v>
      </c>
    </row>
    <row r="406" spans="2:10" hidden="1">
      <c r="B406" s="10"/>
      <c r="C406" s="11"/>
      <c r="D406" s="12" t="s">
        <v>531</v>
      </c>
      <c r="E406" s="13" t="s">
        <v>14</v>
      </c>
      <c r="F406" s="14">
        <v>450</v>
      </c>
      <c r="G406" s="15">
        <f t="shared" si="12"/>
        <v>1</v>
      </c>
      <c r="H406" s="14">
        <f t="shared" si="13"/>
        <v>450</v>
      </c>
      <c r="I406" s="17"/>
      <c r="J406" s="17">
        <v>0</v>
      </c>
    </row>
    <row r="407" spans="2:10" hidden="1">
      <c r="B407" s="10"/>
      <c r="C407" s="11"/>
      <c r="D407" s="6" t="s">
        <v>507</v>
      </c>
      <c r="E407" s="13" t="s">
        <v>19</v>
      </c>
      <c r="F407" s="14">
        <v>900000</v>
      </c>
      <c r="G407" s="15">
        <f t="shared" si="12"/>
        <v>1</v>
      </c>
      <c r="H407" s="14">
        <f t="shared" si="13"/>
        <v>900000</v>
      </c>
      <c r="I407" s="17"/>
      <c r="J407" s="17">
        <v>0</v>
      </c>
    </row>
    <row r="408" spans="2:10" hidden="1">
      <c r="B408" s="10" t="s">
        <v>160</v>
      </c>
      <c r="C408" s="11">
        <v>40625</v>
      </c>
      <c r="D408" s="6" t="s">
        <v>332</v>
      </c>
      <c r="E408" s="13" t="s">
        <v>532</v>
      </c>
      <c r="F408" s="14">
        <v>6000</v>
      </c>
      <c r="G408" s="15">
        <f t="shared" si="12"/>
        <v>1</v>
      </c>
      <c r="H408" s="14">
        <f t="shared" si="13"/>
        <v>6000</v>
      </c>
      <c r="I408" s="17">
        <v>0</v>
      </c>
      <c r="J408" s="17">
        <v>0</v>
      </c>
    </row>
    <row r="409" spans="2:10" hidden="1">
      <c r="B409" s="10" t="s">
        <v>480</v>
      </c>
      <c r="C409" s="11">
        <v>40624</v>
      </c>
      <c r="D409" s="6" t="s">
        <v>481</v>
      </c>
      <c r="E409" s="13" t="s">
        <v>482</v>
      </c>
      <c r="F409" s="14">
        <v>158390.24</v>
      </c>
      <c r="G409" s="15">
        <f t="shared" si="12"/>
        <v>1</v>
      </c>
      <c r="H409" s="14">
        <f t="shared" si="13"/>
        <v>158390.24</v>
      </c>
      <c r="I409" s="17">
        <v>0</v>
      </c>
      <c r="J409" s="17">
        <v>0</v>
      </c>
    </row>
    <row r="410" spans="2:10" hidden="1">
      <c r="B410" s="10"/>
      <c r="C410" s="11"/>
      <c r="D410" s="6" t="s">
        <v>16</v>
      </c>
      <c r="E410" s="13" t="s">
        <v>19</v>
      </c>
      <c r="F410" s="14">
        <v>100</v>
      </c>
      <c r="G410" s="15">
        <f t="shared" si="12"/>
        <v>1</v>
      </c>
      <c r="H410" s="14">
        <f t="shared" si="13"/>
        <v>100</v>
      </c>
      <c r="I410" s="17"/>
      <c r="J410" s="17">
        <v>0</v>
      </c>
    </row>
    <row r="411" spans="2:10" hidden="1">
      <c r="B411" s="10" t="s">
        <v>448</v>
      </c>
      <c r="C411" s="11">
        <v>40606</v>
      </c>
      <c r="D411" s="6" t="s">
        <v>456</v>
      </c>
      <c r="E411" s="13" t="s">
        <v>457</v>
      </c>
      <c r="F411" s="14">
        <v>1050</v>
      </c>
      <c r="G411" s="15">
        <f t="shared" si="12"/>
        <v>1</v>
      </c>
      <c r="H411" s="14">
        <f t="shared" si="13"/>
        <v>1050</v>
      </c>
      <c r="I411" s="17">
        <v>0</v>
      </c>
      <c r="J411" s="17">
        <v>0</v>
      </c>
    </row>
    <row r="412" spans="2:10" hidden="1">
      <c r="B412" s="10" t="s">
        <v>533</v>
      </c>
      <c r="C412" s="11">
        <v>40630</v>
      </c>
      <c r="D412" s="6" t="s">
        <v>73</v>
      </c>
      <c r="E412" s="13" t="s">
        <v>21</v>
      </c>
      <c r="F412" s="14">
        <v>2940</v>
      </c>
      <c r="G412" s="15">
        <f t="shared" si="12"/>
        <v>1</v>
      </c>
      <c r="H412" s="14">
        <f t="shared" si="13"/>
        <v>2940</v>
      </c>
      <c r="I412" s="17">
        <v>0</v>
      </c>
      <c r="J412" s="17">
        <v>0</v>
      </c>
    </row>
    <row r="413" spans="2:10" ht="24" hidden="1">
      <c r="B413" s="10" t="s">
        <v>170</v>
      </c>
      <c r="C413" s="10" t="s">
        <v>170</v>
      </c>
      <c r="D413" s="26" t="s">
        <v>339</v>
      </c>
      <c r="E413" s="36" t="s">
        <v>105</v>
      </c>
      <c r="F413" s="14">
        <v>7000</v>
      </c>
      <c r="G413" s="15">
        <f t="shared" si="12"/>
        <v>1</v>
      </c>
      <c r="H413" s="14">
        <f t="shared" si="13"/>
        <v>7000</v>
      </c>
      <c r="I413" s="17">
        <v>0</v>
      </c>
      <c r="J413" s="17">
        <v>0</v>
      </c>
    </row>
    <row r="414" spans="2:10">
      <c r="B414" s="10" t="s">
        <v>534</v>
      </c>
      <c r="C414" s="11">
        <v>40631</v>
      </c>
      <c r="D414" s="6" t="s">
        <v>535</v>
      </c>
      <c r="E414" s="13" t="s">
        <v>87</v>
      </c>
      <c r="F414" s="14">
        <v>1500000</v>
      </c>
      <c r="G414" s="15">
        <f t="shared" si="12"/>
        <v>0.4</v>
      </c>
      <c r="H414" s="14">
        <f t="shared" si="13"/>
        <v>600000</v>
      </c>
      <c r="I414" s="17">
        <v>900000</v>
      </c>
      <c r="J414" s="17">
        <v>900000</v>
      </c>
    </row>
    <row r="415" spans="2:10" hidden="1">
      <c r="B415" s="10" t="s">
        <v>91</v>
      </c>
      <c r="C415" s="11"/>
      <c r="D415" s="12" t="s">
        <v>536</v>
      </c>
      <c r="E415" s="13" t="s">
        <v>14</v>
      </c>
      <c r="F415" s="14">
        <v>1757.78</v>
      </c>
      <c r="G415" s="15">
        <f t="shared" si="12"/>
        <v>1</v>
      </c>
      <c r="H415" s="14">
        <f t="shared" si="13"/>
        <v>1757.78</v>
      </c>
      <c r="I415" s="17"/>
      <c r="J415" s="17">
        <v>0</v>
      </c>
    </row>
    <row r="416" spans="2:10" hidden="1">
      <c r="B416" s="10"/>
      <c r="C416" s="11"/>
      <c r="D416" s="12" t="s">
        <v>537</v>
      </c>
      <c r="E416" s="13" t="s">
        <v>14</v>
      </c>
      <c r="F416" s="14">
        <v>28658</v>
      </c>
      <c r="G416" s="15">
        <f t="shared" si="12"/>
        <v>1</v>
      </c>
      <c r="H416" s="14">
        <f t="shared" si="13"/>
        <v>28658</v>
      </c>
      <c r="I416" s="17"/>
      <c r="J416" s="17">
        <v>0</v>
      </c>
    </row>
    <row r="417" spans="2:10" hidden="1">
      <c r="B417" s="10"/>
      <c r="C417" s="11"/>
      <c r="D417" s="12" t="s">
        <v>538</v>
      </c>
      <c r="E417" s="13" t="s">
        <v>14</v>
      </c>
      <c r="F417" s="14">
        <v>18590</v>
      </c>
      <c r="G417" s="15">
        <f t="shared" si="12"/>
        <v>1</v>
      </c>
      <c r="H417" s="14">
        <f t="shared" si="13"/>
        <v>18590</v>
      </c>
      <c r="I417" s="17"/>
      <c r="J417" s="17">
        <v>0</v>
      </c>
    </row>
    <row r="418" spans="2:10" hidden="1">
      <c r="B418" s="10" t="s">
        <v>156</v>
      </c>
      <c r="C418" s="11"/>
      <c r="D418" s="37" t="s">
        <v>539</v>
      </c>
      <c r="E418" s="13" t="s">
        <v>14</v>
      </c>
      <c r="F418" s="14">
        <v>37954</v>
      </c>
      <c r="G418" s="15">
        <f t="shared" si="12"/>
        <v>1</v>
      </c>
      <c r="H418" s="14">
        <f t="shared" si="13"/>
        <v>37954</v>
      </c>
      <c r="I418" s="17"/>
      <c r="J418" s="17">
        <v>0</v>
      </c>
    </row>
    <row r="419" spans="2:10" hidden="1">
      <c r="B419" s="10" t="s">
        <v>82</v>
      </c>
      <c r="C419" s="11"/>
      <c r="D419" s="37" t="s">
        <v>540</v>
      </c>
      <c r="E419" s="13" t="s">
        <v>14</v>
      </c>
      <c r="F419" s="14">
        <v>203790</v>
      </c>
      <c r="G419" s="15">
        <f t="shared" si="12"/>
        <v>1</v>
      </c>
      <c r="H419" s="14">
        <f t="shared" si="13"/>
        <v>203790</v>
      </c>
      <c r="I419" s="17"/>
      <c r="J419" s="17">
        <v>0</v>
      </c>
    </row>
    <row r="420" spans="2:10" hidden="1">
      <c r="B420" s="10" t="s">
        <v>268</v>
      </c>
      <c r="C420" s="11">
        <v>40578</v>
      </c>
      <c r="D420" s="6" t="s">
        <v>269</v>
      </c>
      <c r="E420" s="13" t="s">
        <v>270</v>
      </c>
      <c r="F420" s="14">
        <v>50000</v>
      </c>
      <c r="G420" s="15">
        <f t="shared" si="12"/>
        <v>1</v>
      </c>
      <c r="H420" s="14">
        <f t="shared" si="13"/>
        <v>50000</v>
      </c>
      <c r="I420" s="17"/>
      <c r="J420" s="17">
        <v>0</v>
      </c>
    </row>
    <row r="421" spans="2:10" hidden="1">
      <c r="B421" s="10" t="s">
        <v>380</v>
      </c>
      <c r="C421" s="11">
        <v>40625</v>
      </c>
      <c r="D421" s="6" t="s">
        <v>541</v>
      </c>
      <c r="E421" s="13" t="s">
        <v>153</v>
      </c>
      <c r="F421" s="14">
        <v>50000</v>
      </c>
      <c r="G421" s="15">
        <f t="shared" si="12"/>
        <v>1</v>
      </c>
      <c r="H421" s="14">
        <f t="shared" si="13"/>
        <v>50000</v>
      </c>
      <c r="I421" s="17">
        <v>0</v>
      </c>
      <c r="J421" s="17">
        <v>0</v>
      </c>
    </row>
    <row r="422" spans="2:10">
      <c r="B422" s="10" t="s">
        <v>170</v>
      </c>
      <c r="C422" s="11">
        <v>40602</v>
      </c>
      <c r="D422" s="6" t="s">
        <v>542</v>
      </c>
      <c r="E422" s="13" t="s">
        <v>543</v>
      </c>
      <c r="F422" s="14">
        <v>330000</v>
      </c>
      <c r="G422" s="15">
        <f t="shared" si="12"/>
        <v>0.3</v>
      </c>
      <c r="H422" s="14">
        <f t="shared" si="13"/>
        <v>99000</v>
      </c>
      <c r="I422" s="17">
        <v>231000</v>
      </c>
      <c r="J422" s="17">
        <v>231000</v>
      </c>
    </row>
    <row r="423" spans="2:10" hidden="1">
      <c r="B423" s="10"/>
      <c r="C423" s="11"/>
      <c r="D423" s="6" t="s">
        <v>16</v>
      </c>
      <c r="E423" s="13" t="s">
        <v>17</v>
      </c>
      <c r="F423" s="14">
        <v>1494.99</v>
      </c>
      <c r="G423" s="15">
        <f t="shared" si="12"/>
        <v>1</v>
      </c>
      <c r="H423" s="14">
        <f t="shared" si="13"/>
        <v>1494.99</v>
      </c>
      <c r="I423" s="17"/>
      <c r="J423" s="17">
        <v>0</v>
      </c>
    </row>
    <row r="424" spans="2:10" hidden="1">
      <c r="B424" s="10" t="s">
        <v>544</v>
      </c>
      <c r="C424" s="11">
        <v>40584</v>
      </c>
      <c r="D424" s="6" t="s">
        <v>485</v>
      </c>
      <c r="E424" s="13" t="s">
        <v>29</v>
      </c>
      <c r="F424" s="14">
        <v>2535</v>
      </c>
      <c r="G424" s="15">
        <f t="shared" si="12"/>
        <v>1</v>
      </c>
      <c r="H424" s="14">
        <f t="shared" si="13"/>
        <v>2535</v>
      </c>
      <c r="I424" s="17"/>
      <c r="J424" s="17">
        <v>0</v>
      </c>
    </row>
    <row r="425" spans="2:10" hidden="1">
      <c r="B425" s="10" t="s">
        <v>545</v>
      </c>
      <c r="C425" s="11">
        <v>40632</v>
      </c>
      <c r="D425" s="6" t="s">
        <v>546</v>
      </c>
      <c r="E425" s="13" t="s">
        <v>209</v>
      </c>
      <c r="F425" s="14">
        <v>4090.89</v>
      </c>
      <c r="G425" s="15">
        <f t="shared" si="12"/>
        <v>1</v>
      </c>
      <c r="H425" s="14">
        <f t="shared" si="13"/>
        <v>4090.89</v>
      </c>
      <c r="I425" s="17"/>
      <c r="J425" s="17">
        <v>0</v>
      </c>
    </row>
    <row r="426" spans="2:10" hidden="1">
      <c r="B426" s="10"/>
      <c r="C426" s="11"/>
      <c r="D426" s="6" t="s">
        <v>133</v>
      </c>
      <c r="E426" s="13" t="s">
        <v>134</v>
      </c>
      <c r="F426" s="14">
        <v>5000</v>
      </c>
      <c r="G426" s="15">
        <f t="shared" si="12"/>
        <v>1</v>
      </c>
      <c r="H426" s="14">
        <f t="shared" si="13"/>
        <v>5000</v>
      </c>
      <c r="I426" s="17"/>
      <c r="J426" s="17">
        <v>0</v>
      </c>
    </row>
    <row r="427" spans="2:10" hidden="1">
      <c r="B427" s="10" t="s">
        <v>106</v>
      </c>
      <c r="C427" s="11">
        <v>40626</v>
      </c>
      <c r="D427" s="6" t="s">
        <v>547</v>
      </c>
      <c r="E427" s="13" t="s">
        <v>56</v>
      </c>
      <c r="F427" s="14">
        <v>165000</v>
      </c>
      <c r="G427" s="15">
        <f t="shared" ref="G427:G487" si="14">H427/F427</f>
        <v>0.60606060606060608</v>
      </c>
      <c r="H427" s="14">
        <f t="shared" ref="H427:H487" si="15">F427-J427</f>
        <v>100000</v>
      </c>
      <c r="I427" s="17">
        <v>0</v>
      </c>
      <c r="J427" s="17">
        <v>65000</v>
      </c>
    </row>
    <row r="428" spans="2:10" hidden="1">
      <c r="B428" s="10" t="s">
        <v>48</v>
      </c>
      <c r="C428" s="11"/>
      <c r="D428" s="6" t="s">
        <v>60</v>
      </c>
      <c r="E428" s="13" t="s">
        <v>61</v>
      </c>
      <c r="F428" s="14">
        <v>220000</v>
      </c>
      <c r="G428" s="15">
        <f t="shared" si="14"/>
        <v>1</v>
      </c>
      <c r="H428" s="14">
        <f t="shared" si="15"/>
        <v>220000</v>
      </c>
      <c r="I428" s="17"/>
      <c r="J428" s="17">
        <v>0</v>
      </c>
    </row>
    <row r="429" spans="2:10" hidden="1">
      <c r="B429" s="10"/>
      <c r="C429" s="11"/>
      <c r="D429" s="33" t="s">
        <v>548</v>
      </c>
      <c r="E429" s="13" t="s">
        <v>14</v>
      </c>
      <c r="F429" s="14">
        <v>8424</v>
      </c>
      <c r="G429" s="15">
        <f t="shared" si="14"/>
        <v>1</v>
      </c>
      <c r="H429" s="14">
        <f t="shared" si="15"/>
        <v>8424</v>
      </c>
      <c r="I429" s="17"/>
      <c r="J429" s="17">
        <v>0</v>
      </c>
    </row>
    <row r="430" spans="2:10" ht="30" hidden="1">
      <c r="B430" s="10"/>
      <c r="C430" s="11"/>
      <c r="D430" s="33" t="s">
        <v>229</v>
      </c>
      <c r="E430" s="13" t="s">
        <v>14</v>
      </c>
      <c r="F430" s="14">
        <v>78000</v>
      </c>
      <c r="G430" s="15">
        <f t="shared" si="14"/>
        <v>1</v>
      </c>
      <c r="H430" s="14">
        <f t="shared" si="15"/>
        <v>78000</v>
      </c>
      <c r="I430" s="17"/>
      <c r="J430" s="17">
        <v>0</v>
      </c>
    </row>
    <row r="431" spans="2:10" hidden="1">
      <c r="B431" s="10"/>
      <c r="C431" s="11"/>
      <c r="D431" s="33" t="s">
        <v>549</v>
      </c>
      <c r="E431" s="13" t="s">
        <v>14</v>
      </c>
      <c r="F431" s="14">
        <v>15</v>
      </c>
      <c r="G431" s="15">
        <f t="shared" si="14"/>
        <v>1</v>
      </c>
      <c r="H431" s="14">
        <f t="shared" si="15"/>
        <v>15</v>
      </c>
      <c r="I431" s="17"/>
      <c r="J431" s="17">
        <v>0</v>
      </c>
    </row>
    <row r="432" spans="2:10" hidden="1">
      <c r="B432" s="10"/>
      <c r="C432" s="11"/>
      <c r="D432" s="33" t="s">
        <v>550</v>
      </c>
      <c r="E432" s="13" t="s">
        <v>14</v>
      </c>
      <c r="F432" s="14">
        <v>90</v>
      </c>
      <c r="G432" s="15">
        <f t="shared" si="14"/>
        <v>1</v>
      </c>
      <c r="H432" s="14">
        <f t="shared" si="15"/>
        <v>90</v>
      </c>
      <c r="I432" s="17"/>
      <c r="J432" s="17">
        <v>0</v>
      </c>
    </row>
    <row r="433" spans="2:10" hidden="1">
      <c r="B433" s="10" t="s">
        <v>551</v>
      </c>
      <c r="C433" s="11">
        <v>40633</v>
      </c>
      <c r="D433" s="6" t="s">
        <v>73</v>
      </c>
      <c r="E433" s="13" t="s">
        <v>71</v>
      </c>
      <c r="F433" s="14">
        <v>300</v>
      </c>
      <c r="G433" s="15">
        <f t="shared" si="14"/>
        <v>1</v>
      </c>
      <c r="H433" s="14">
        <f t="shared" si="15"/>
        <v>300</v>
      </c>
      <c r="I433" s="17">
        <v>0</v>
      </c>
      <c r="J433" s="17">
        <v>0</v>
      </c>
    </row>
    <row r="434" spans="2:10" hidden="1">
      <c r="B434" s="10"/>
      <c r="C434" s="11"/>
      <c r="D434" s="6" t="s">
        <v>16</v>
      </c>
      <c r="E434" s="13" t="s">
        <v>19</v>
      </c>
      <c r="F434" s="14">
        <v>750</v>
      </c>
      <c r="G434" s="15">
        <f t="shared" si="14"/>
        <v>1</v>
      </c>
      <c r="H434" s="14">
        <f t="shared" si="15"/>
        <v>750</v>
      </c>
      <c r="I434" s="17"/>
      <c r="J434" s="17">
        <v>0</v>
      </c>
    </row>
    <row r="435" spans="2:10" hidden="1">
      <c r="B435" s="10"/>
      <c r="C435" s="11"/>
      <c r="D435" s="6" t="s">
        <v>16</v>
      </c>
      <c r="E435" s="13" t="s">
        <v>17</v>
      </c>
      <c r="F435" s="14">
        <v>180</v>
      </c>
      <c r="G435" s="15">
        <f t="shared" si="14"/>
        <v>1</v>
      </c>
      <c r="H435" s="14">
        <f t="shared" si="15"/>
        <v>180</v>
      </c>
      <c r="I435" s="17"/>
      <c r="J435" s="17">
        <v>0</v>
      </c>
    </row>
    <row r="436" spans="2:10" hidden="1">
      <c r="B436" s="10" t="s">
        <v>552</v>
      </c>
      <c r="C436" s="11">
        <v>40627</v>
      </c>
      <c r="D436" s="6" t="s">
        <v>553</v>
      </c>
      <c r="E436" s="13" t="s">
        <v>554</v>
      </c>
      <c r="F436" s="14">
        <v>650.17999999999995</v>
      </c>
      <c r="G436" s="15">
        <f t="shared" si="14"/>
        <v>1</v>
      </c>
      <c r="H436" s="14">
        <f t="shared" si="15"/>
        <v>650.17999999999995</v>
      </c>
      <c r="I436" s="17">
        <v>0</v>
      </c>
      <c r="J436" s="17">
        <v>0</v>
      </c>
    </row>
    <row r="437" spans="2:10" hidden="1">
      <c r="B437" s="10" t="s">
        <v>555</v>
      </c>
      <c r="C437" s="11">
        <v>40633</v>
      </c>
      <c r="D437" s="6" t="s">
        <v>556</v>
      </c>
      <c r="E437" s="13" t="s">
        <v>557</v>
      </c>
      <c r="F437" s="14">
        <v>801.28</v>
      </c>
      <c r="G437" s="15">
        <f t="shared" si="14"/>
        <v>1</v>
      </c>
      <c r="H437" s="14">
        <f t="shared" si="15"/>
        <v>801.28</v>
      </c>
      <c r="I437" s="17">
        <v>0</v>
      </c>
      <c r="J437" s="17">
        <v>0</v>
      </c>
    </row>
    <row r="438" spans="2:10" hidden="1">
      <c r="B438" s="10" t="s">
        <v>558</v>
      </c>
      <c r="C438" s="11"/>
      <c r="D438" s="6" t="s">
        <v>559</v>
      </c>
      <c r="E438" s="13" t="s">
        <v>560</v>
      </c>
      <c r="F438" s="14">
        <v>7280</v>
      </c>
      <c r="G438" s="15">
        <f t="shared" si="14"/>
        <v>1</v>
      </c>
      <c r="H438" s="14">
        <f t="shared" si="15"/>
        <v>7280</v>
      </c>
      <c r="I438" s="17">
        <v>0</v>
      </c>
      <c r="J438" s="17">
        <v>0</v>
      </c>
    </row>
    <row r="439" spans="2:10" hidden="1">
      <c r="B439" s="10" t="s">
        <v>180</v>
      </c>
      <c r="C439" s="11">
        <v>40584</v>
      </c>
      <c r="D439" s="6" t="s">
        <v>224</v>
      </c>
      <c r="E439" s="13" t="s">
        <v>225</v>
      </c>
      <c r="F439" s="14">
        <v>12038.4</v>
      </c>
      <c r="G439" s="15">
        <f t="shared" si="14"/>
        <v>1</v>
      </c>
      <c r="H439" s="14">
        <f t="shared" si="15"/>
        <v>12038.4</v>
      </c>
      <c r="I439" s="17">
        <v>0</v>
      </c>
      <c r="J439" s="17">
        <v>0</v>
      </c>
    </row>
    <row r="440" spans="2:10" hidden="1">
      <c r="B440" s="10"/>
      <c r="C440" s="11"/>
      <c r="D440" s="6" t="s">
        <v>214</v>
      </c>
      <c r="E440" s="13" t="s">
        <v>134</v>
      </c>
      <c r="F440" s="14">
        <v>25000</v>
      </c>
      <c r="G440" s="15">
        <f t="shared" si="14"/>
        <v>1</v>
      </c>
      <c r="H440" s="14">
        <f t="shared" si="15"/>
        <v>25000</v>
      </c>
      <c r="I440" s="17"/>
      <c r="J440" s="17">
        <v>0</v>
      </c>
    </row>
    <row r="441" spans="2:10" hidden="1">
      <c r="B441" s="10"/>
      <c r="C441" s="11"/>
      <c r="D441" s="31" t="s">
        <v>363</v>
      </c>
      <c r="E441" s="13" t="s">
        <v>131</v>
      </c>
      <c r="F441" s="14">
        <v>79914.720000000001</v>
      </c>
      <c r="G441" s="15">
        <f t="shared" si="14"/>
        <v>1</v>
      </c>
      <c r="H441" s="14">
        <f t="shared" si="15"/>
        <v>79914.720000000001</v>
      </c>
      <c r="I441" s="17"/>
      <c r="J441" s="17">
        <v>0</v>
      </c>
    </row>
    <row r="442" spans="2:10" hidden="1">
      <c r="B442" s="10" t="s">
        <v>561</v>
      </c>
      <c r="C442" s="11">
        <v>40633</v>
      </c>
      <c r="D442" s="6" t="s">
        <v>113</v>
      </c>
      <c r="E442" s="13" t="s">
        <v>562</v>
      </c>
      <c r="F442" s="14">
        <v>10000</v>
      </c>
      <c r="G442" s="15">
        <f t="shared" si="14"/>
        <v>1</v>
      </c>
      <c r="H442" s="14">
        <f t="shared" si="15"/>
        <v>10000</v>
      </c>
      <c r="I442" s="17">
        <v>0</v>
      </c>
      <c r="J442" s="17">
        <v>0</v>
      </c>
    </row>
    <row r="443" spans="2:10" hidden="1">
      <c r="B443" s="10"/>
      <c r="C443" s="11"/>
      <c r="D443" s="6" t="s">
        <v>16</v>
      </c>
      <c r="E443" s="13" t="s">
        <v>17</v>
      </c>
      <c r="F443" s="14">
        <v>5</v>
      </c>
      <c r="G443" s="15">
        <f t="shared" si="14"/>
        <v>1</v>
      </c>
      <c r="H443" s="14">
        <f t="shared" si="15"/>
        <v>5</v>
      </c>
      <c r="I443" s="17"/>
      <c r="J443" s="17">
        <v>0</v>
      </c>
    </row>
    <row r="444" spans="2:10" hidden="1">
      <c r="B444" s="10" t="s">
        <v>563</v>
      </c>
      <c r="C444" s="11">
        <v>40637</v>
      </c>
      <c r="D444" s="21" t="s">
        <v>292</v>
      </c>
      <c r="E444" s="13" t="s">
        <v>76</v>
      </c>
      <c r="F444" s="14">
        <v>5100</v>
      </c>
      <c r="G444" s="15">
        <f t="shared" si="14"/>
        <v>1</v>
      </c>
      <c r="H444" s="14">
        <f t="shared" si="15"/>
        <v>5100</v>
      </c>
      <c r="I444" s="17">
        <v>0</v>
      </c>
      <c r="J444" s="17">
        <v>0</v>
      </c>
    </row>
    <row r="445" spans="2:10" hidden="1">
      <c r="B445" s="10" t="s">
        <v>170</v>
      </c>
      <c r="C445" s="11"/>
      <c r="D445" s="6" t="s">
        <v>564</v>
      </c>
      <c r="E445" s="13" t="s">
        <v>68</v>
      </c>
      <c r="F445" s="14">
        <v>10000</v>
      </c>
      <c r="G445" s="15">
        <f t="shared" si="14"/>
        <v>1</v>
      </c>
      <c r="H445" s="14">
        <f t="shared" si="15"/>
        <v>10000</v>
      </c>
      <c r="I445" s="17"/>
      <c r="J445" s="17">
        <v>0</v>
      </c>
    </row>
    <row r="446" spans="2:10" hidden="1">
      <c r="B446" s="10"/>
      <c r="C446" s="11"/>
      <c r="D446" s="6" t="s">
        <v>16</v>
      </c>
      <c r="E446" s="13" t="s">
        <v>17</v>
      </c>
      <c r="F446" s="14">
        <v>515</v>
      </c>
      <c r="G446" s="15">
        <f t="shared" si="14"/>
        <v>1</v>
      </c>
      <c r="H446" s="14">
        <f t="shared" si="15"/>
        <v>515</v>
      </c>
      <c r="I446" s="17"/>
      <c r="J446" s="17">
        <v>0</v>
      </c>
    </row>
    <row r="447" spans="2:10" hidden="1">
      <c r="B447" s="10" t="s">
        <v>565</v>
      </c>
      <c r="C447" s="11">
        <v>40638</v>
      </c>
      <c r="D447" s="6" t="s">
        <v>566</v>
      </c>
      <c r="E447" s="13" t="s">
        <v>520</v>
      </c>
      <c r="F447" s="14">
        <v>3367</v>
      </c>
      <c r="G447" s="15">
        <f t="shared" si="14"/>
        <v>1</v>
      </c>
      <c r="H447" s="14">
        <f t="shared" si="15"/>
        <v>3367</v>
      </c>
      <c r="I447" s="17">
        <v>0</v>
      </c>
      <c r="J447" s="17">
        <v>0</v>
      </c>
    </row>
    <row r="448" spans="2:10" hidden="1">
      <c r="B448" s="10"/>
      <c r="C448" s="11"/>
      <c r="D448" s="6" t="s">
        <v>133</v>
      </c>
      <c r="E448" s="13" t="s">
        <v>134</v>
      </c>
      <c r="F448" s="14">
        <v>100000</v>
      </c>
      <c r="G448" s="15">
        <f t="shared" si="14"/>
        <v>1</v>
      </c>
      <c r="H448" s="14">
        <f t="shared" si="15"/>
        <v>100000</v>
      </c>
      <c r="I448" s="17"/>
      <c r="J448" s="17">
        <v>0</v>
      </c>
    </row>
    <row r="449" spans="2:10" hidden="1">
      <c r="B449" s="10"/>
      <c r="C449" s="11"/>
      <c r="D449" s="6" t="s">
        <v>16</v>
      </c>
      <c r="E449" s="13" t="s">
        <v>17</v>
      </c>
      <c r="F449" s="14">
        <v>15</v>
      </c>
      <c r="G449" s="15">
        <f t="shared" si="14"/>
        <v>1</v>
      </c>
      <c r="H449" s="14">
        <f t="shared" si="15"/>
        <v>15</v>
      </c>
      <c r="I449" s="17"/>
      <c r="J449" s="17">
        <v>0</v>
      </c>
    </row>
    <row r="450" spans="2:10" hidden="1">
      <c r="B450" s="10" t="s">
        <v>305</v>
      </c>
      <c r="C450" s="11">
        <v>40638</v>
      </c>
      <c r="D450" s="6" t="s">
        <v>567</v>
      </c>
      <c r="E450" s="13" t="s">
        <v>182</v>
      </c>
      <c r="F450" s="14">
        <v>28084</v>
      </c>
      <c r="G450" s="15">
        <f t="shared" si="14"/>
        <v>1</v>
      </c>
      <c r="H450" s="14">
        <f t="shared" si="15"/>
        <v>28084</v>
      </c>
      <c r="I450" s="17">
        <v>0</v>
      </c>
      <c r="J450" s="17">
        <v>0</v>
      </c>
    </row>
    <row r="451" spans="2:10" hidden="1">
      <c r="B451" s="10" t="s">
        <v>568</v>
      </c>
      <c r="C451" s="11">
        <v>40634</v>
      </c>
      <c r="D451" s="6" t="s">
        <v>569</v>
      </c>
      <c r="E451" s="13" t="s">
        <v>570</v>
      </c>
      <c r="F451" s="14">
        <v>6800</v>
      </c>
      <c r="G451" s="15">
        <f t="shared" si="14"/>
        <v>1</v>
      </c>
      <c r="H451" s="14">
        <f t="shared" si="15"/>
        <v>6800</v>
      </c>
      <c r="I451" s="17">
        <v>0</v>
      </c>
      <c r="J451" s="17">
        <v>0</v>
      </c>
    </row>
    <row r="452" spans="2:10" hidden="1">
      <c r="B452" s="10" t="s">
        <v>170</v>
      </c>
      <c r="C452" s="11"/>
      <c r="D452" s="6" t="s">
        <v>571</v>
      </c>
      <c r="E452" s="13" t="s">
        <v>128</v>
      </c>
      <c r="F452" s="14">
        <v>1100000</v>
      </c>
      <c r="G452" s="15">
        <f t="shared" si="14"/>
        <v>1</v>
      </c>
      <c r="H452" s="14">
        <f t="shared" si="15"/>
        <v>1100000</v>
      </c>
      <c r="I452" s="17"/>
      <c r="J452" s="17">
        <v>0</v>
      </c>
    </row>
    <row r="453" spans="2:10" hidden="1">
      <c r="B453" s="10"/>
      <c r="C453" s="11"/>
      <c r="D453" s="6" t="s">
        <v>16</v>
      </c>
      <c r="E453" s="13" t="s">
        <v>17</v>
      </c>
      <c r="F453" s="14">
        <v>60</v>
      </c>
      <c r="G453" s="15">
        <f t="shared" si="14"/>
        <v>1</v>
      </c>
      <c r="H453" s="14">
        <f t="shared" si="15"/>
        <v>60</v>
      </c>
      <c r="I453" s="17"/>
      <c r="J453" s="17">
        <v>0</v>
      </c>
    </row>
    <row r="454" spans="2:10" hidden="1">
      <c r="B454" s="10" t="s">
        <v>572</v>
      </c>
      <c r="C454" s="11">
        <v>40618</v>
      </c>
      <c r="D454" s="6" t="s">
        <v>73</v>
      </c>
      <c r="E454" s="13" t="s">
        <v>21</v>
      </c>
      <c r="F454" s="14">
        <v>13800</v>
      </c>
      <c r="G454" s="15">
        <f t="shared" si="14"/>
        <v>1</v>
      </c>
      <c r="H454" s="14">
        <f t="shared" si="15"/>
        <v>13800</v>
      </c>
      <c r="I454" s="17">
        <v>0</v>
      </c>
      <c r="J454" s="17">
        <v>0</v>
      </c>
    </row>
    <row r="455" spans="2:10" hidden="1">
      <c r="B455" s="10" t="s">
        <v>573</v>
      </c>
      <c r="C455" s="11">
        <v>40630</v>
      </c>
      <c r="D455" s="6" t="s">
        <v>136</v>
      </c>
      <c r="E455" s="13" t="s">
        <v>36</v>
      </c>
      <c r="F455" s="14">
        <v>15000</v>
      </c>
      <c r="G455" s="15">
        <f t="shared" si="14"/>
        <v>1</v>
      </c>
      <c r="H455" s="14">
        <f t="shared" si="15"/>
        <v>15000</v>
      </c>
      <c r="I455" s="17"/>
      <c r="J455" s="17">
        <v>0</v>
      </c>
    </row>
    <row r="456" spans="2:10" hidden="1">
      <c r="B456" s="10" t="s">
        <v>574</v>
      </c>
      <c r="C456" s="11">
        <v>40639</v>
      </c>
      <c r="D456" s="6" t="s">
        <v>575</v>
      </c>
      <c r="E456" s="13" t="s">
        <v>576</v>
      </c>
      <c r="F456" s="14">
        <v>780</v>
      </c>
      <c r="G456" s="15">
        <f t="shared" si="14"/>
        <v>1</v>
      </c>
      <c r="H456" s="14">
        <f t="shared" si="15"/>
        <v>780</v>
      </c>
      <c r="I456" s="17">
        <v>0</v>
      </c>
      <c r="J456" s="17">
        <v>0</v>
      </c>
    </row>
    <row r="457" spans="2:10" hidden="1">
      <c r="B457" s="10" t="s">
        <v>577</v>
      </c>
      <c r="C457" s="11">
        <v>40633</v>
      </c>
      <c r="D457" s="6" t="s">
        <v>578</v>
      </c>
      <c r="E457" s="13" t="s">
        <v>579</v>
      </c>
      <c r="F457" s="14">
        <v>11069.97</v>
      </c>
      <c r="G457" s="15">
        <f t="shared" si="14"/>
        <v>1</v>
      </c>
      <c r="H457" s="14">
        <f t="shared" si="15"/>
        <v>11069.97</v>
      </c>
      <c r="I457" s="17">
        <v>0</v>
      </c>
      <c r="J457" s="17">
        <v>0</v>
      </c>
    </row>
    <row r="458" spans="2:10" hidden="1">
      <c r="B458" s="10"/>
      <c r="C458" s="11"/>
      <c r="D458" s="6" t="s">
        <v>16</v>
      </c>
      <c r="E458" s="13" t="s">
        <v>17</v>
      </c>
      <c r="F458" s="14">
        <v>30</v>
      </c>
      <c r="G458" s="15">
        <f t="shared" si="14"/>
        <v>1</v>
      </c>
      <c r="H458" s="14">
        <f t="shared" si="15"/>
        <v>30</v>
      </c>
      <c r="I458" s="17"/>
      <c r="J458" s="17">
        <v>0</v>
      </c>
    </row>
    <row r="459" spans="2:10" hidden="1">
      <c r="B459" s="10"/>
      <c r="C459" s="11"/>
      <c r="D459" s="6" t="s">
        <v>214</v>
      </c>
      <c r="E459" s="13" t="s">
        <v>134</v>
      </c>
      <c r="F459" s="14">
        <v>2586</v>
      </c>
      <c r="G459" s="15">
        <f t="shared" si="14"/>
        <v>1</v>
      </c>
      <c r="H459" s="14">
        <f t="shared" si="15"/>
        <v>2586</v>
      </c>
      <c r="I459" s="17"/>
      <c r="J459" s="17">
        <v>0</v>
      </c>
    </row>
    <row r="460" spans="2:10" hidden="1">
      <c r="B460" s="10" t="s">
        <v>580</v>
      </c>
      <c r="C460" s="11">
        <v>40641</v>
      </c>
      <c r="D460" s="6" t="s">
        <v>581</v>
      </c>
      <c r="E460" s="13" t="s">
        <v>200</v>
      </c>
      <c r="F460" s="14">
        <v>5194.76</v>
      </c>
      <c r="G460" s="15">
        <f t="shared" si="14"/>
        <v>1</v>
      </c>
      <c r="H460" s="14">
        <f t="shared" si="15"/>
        <v>5194.76</v>
      </c>
      <c r="I460" s="17">
        <v>0</v>
      </c>
      <c r="J460" s="17">
        <v>0</v>
      </c>
    </row>
    <row r="461" spans="2:10" hidden="1">
      <c r="B461" s="10" t="s">
        <v>77</v>
      </c>
      <c r="C461" s="11">
        <v>40641</v>
      </c>
      <c r="D461" s="6" t="s">
        <v>224</v>
      </c>
      <c r="E461" s="13" t="s">
        <v>225</v>
      </c>
      <c r="F461" s="14">
        <v>6167.57</v>
      </c>
      <c r="G461" s="15">
        <f t="shared" si="14"/>
        <v>1</v>
      </c>
      <c r="H461" s="14">
        <f t="shared" si="15"/>
        <v>6167.57</v>
      </c>
      <c r="I461" s="17">
        <v>0</v>
      </c>
      <c r="J461" s="17">
        <v>0</v>
      </c>
    </row>
    <row r="462" spans="2:10" hidden="1">
      <c r="B462" s="10"/>
      <c r="C462" s="11"/>
      <c r="D462" s="6" t="s">
        <v>133</v>
      </c>
      <c r="E462" s="13" t="s">
        <v>134</v>
      </c>
      <c r="F462" s="14">
        <v>517200</v>
      </c>
      <c r="G462" s="15">
        <f t="shared" si="14"/>
        <v>1</v>
      </c>
      <c r="H462" s="14">
        <f t="shared" si="15"/>
        <v>517200</v>
      </c>
      <c r="I462" s="17"/>
      <c r="J462" s="17">
        <v>0</v>
      </c>
    </row>
    <row r="463" spans="2:10" hidden="1">
      <c r="B463" s="10"/>
      <c r="C463" s="11"/>
      <c r="D463" s="6" t="s">
        <v>16</v>
      </c>
      <c r="E463" s="13" t="s">
        <v>17</v>
      </c>
      <c r="F463" s="14">
        <v>30</v>
      </c>
      <c r="G463" s="15">
        <f t="shared" si="14"/>
        <v>1</v>
      </c>
      <c r="H463" s="14">
        <f t="shared" si="15"/>
        <v>30</v>
      </c>
      <c r="I463" s="17"/>
      <c r="J463" s="17">
        <v>0</v>
      </c>
    </row>
    <row r="464" spans="2:10" hidden="1">
      <c r="B464" s="10" t="s">
        <v>582</v>
      </c>
      <c r="C464" s="11">
        <v>40634</v>
      </c>
      <c r="D464" s="6" t="s">
        <v>378</v>
      </c>
      <c r="E464" s="13" t="s">
        <v>583</v>
      </c>
      <c r="F464" s="14">
        <v>8399.16</v>
      </c>
      <c r="G464" s="15">
        <f t="shared" si="14"/>
        <v>1</v>
      </c>
      <c r="H464" s="14">
        <f t="shared" si="15"/>
        <v>8399.16</v>
      </c>
      <c r="I464" s="17">
        <v>0</v>
      </c>
      <c r="J464" s="17">
        <v>0</v>
      </c>
    </row>
    <row r="465" spans="2:10" hidden="1">
      <c r="B465" s="10" t="s">
        <v>259</v>
      </c>
      <c r="C465" s="11">
        <v>40644</v>
      </c>
      <c r="D465" s="6" t="s">
        <v>584</v>
      </c>
      <c r="E465" s="13" t="s">
        <v>585</v>
      </c>
      <c r="F465" s="14">
        <v>1700</v>
      </c>
      <c r="G465" s="15">
        <f t="shared" si="14"/>
        <v>1</v>
      </c>
      <c r="H465" s="14">
        <f t="shared" si="15"/>
        <v>1700</v>
      </c>
      <c r="I465" s="17">
        <v>0</v>
      </c>
      <c r="J465" s="17">
        <v>0</v>
      </c>
    </row>
    <row r="466" spans="2:10" hidden="1">
      <c r="B466" s="10" t="s">
        <v>586</v>
      </c>
      <c r="C466" s="11">
        <v>40632</v>
      </c>
      <c r="D466" s="6" t="s">
        <v>322</v>
      </c>
      <c r="E466" s="13" t="s">
        <v>63</v>
      </c>
      <c r="F466" s="14">
        <v>35250</v>
      </c>
      <c r="G466" s="15">
        <f t="shared" si="14"/>
        <v>1</v>
      </c>
      <c r="H466" s="14">
        <f t="shared" si="15"/>
        <v>35250</v>
      </c>
      <c r="I466" s="17">
        <v>0</v>
      </c>
      <c r="J466" s="17">
        <v>0</v>
      </c>
    </row>
    <row r="467" spans="2:10" hidden="1">
      <c r="B467" s="10"/>
      <c r="C467" s="11"/>
      <c r="D467" s="6" t="s">
        <v>16</v>
      </c>
      <c r="E467" s="13" t="s">
        <v>17</v>
      </c>
      <c r="F467" s="14">
        <v>315</v>
      </c>
      <c r="G467" s="15">
        <f t="shared" si="14"/>
        <v>1</v>
      </c>
      <c r="H467" s="14">
        <f t="shared" si="15"/>
        <v>315</v>
      </c>
      <c r="I467" s="17"/>
      <c r="J467" s="17">
        <v>0</v>
      </c>
    </row>
    <row r="468" spans="2:10" hidden="1">
      <c r="B468" s="10" t="s">
        <v>112</v>
      </c>
      <c r="C468" s="11">
        <v>40644</v>
      </c>
      <c r="D468" s="6" t="s">
        <v>587</v>
      </c>
      <c r="E468" s="13" t="s">
        <v>87</v>
      </c>
      <c r="F468" s="14">
        <v>69037.5</v>
      </c>
      <c r="G468" s="15">
        <f t="shared" si="14"/>
        <v>1</v>
      </c>
      <c r="H468" s="14">
        <f t="shared" si="15"/>
        <v>69037.5</v>
      </c>
      <c r="I468" s="17">
        <v>0</v>
      </c>
      <c r="J468" s="17">
        <v>0</v>
      </c>
    </row>
    <row r="469" spans="2:10" hidden="1">
      <c r="B469" s="10"/>
      <c r="C469" s="11"/>
      <c r="D469" s="6" t="s">
        <v>507</v>
      </c>
      <c r="E469" s="13" t="s">
        <v>17</v>
      </c>
      <c r="F469" s="14">
        <v>21000</v>
      </c>
      <c r="G469" s="15">
        <f t="shared" si="14"/>
        <v>1</v>
      </c>
      <c r="H469" s="14">
        <f t="shared" si="15"/>
        <v>21000</v>
      </c>
      <c r="I469" s="17"/>
      <c r="J469" s="17">
        <v>0</v>
      </c>
    </row>
    <row r="470" spans="2:10" hidden="1">
      <c r="B470" s="10"/>
      <c r="C470" s="11"/>
      <c r="D470" s="6" t="s">
        <v>16</v>
      </c>
      <c r="E470" s="13" t="s">
        <v>19</v>
      </c>
      <c r="F470" s="14">
        <v>25</v>
      </c>
      <c r="G470" s="15">
        <f t="shared" si="14"/>
        <v>1</v>
      </c>
      <c r="H470" s="14">
        <f t="shared" si="15"/>
        <v>25</v>
      </c>
      <c r="I470" s="17"/>
      <c r="J470" s="17">
        <v>0</v>
      </c>
    </row>
    <row r="471" spans="2:10" hidden="1">
      <c r="B471" s="10"/>
      <c r="C471" s="11"/>
      <c r="D471" s="30" t="s">
        <v>507</v>
      </c>
      <c r="E471" s="13" t="s">
        <v>19</v>
      </c>
      <c r="F471" s="14">
        <v>21000</v>
      </c>
      <c r="G471" s="15">
        <f t="shared" si="14"/>
        <v>1</v>
      </c>
      <c r="H471" s="14">
        <f t="shared" si="15"/>
        <v>21000</v>
      </c>
      <c r="I471" s="17"/>
      <c r="J471" s="17">
        <v>0</v>
      </c>
    </row>
    <row r="472" spans="2:10" hidden="1">
      <c r="B472" s="10"/>
      <c r="C472" s="11"/>
      <c r="D472" s="6" t="s">
        <v>16</v>
      </c>
      <c r="E472" s="13" t="s">
        <v>17</v>
      </c>
      <c r="F472" s="14">
        <v>292</v>
      </c>
      <c r="G472" s="15">
        <f t="shared" si="14"/>
        <v>1</v>
      </c>
      <c r="H472" s="14">
        <f t="shared" si="15"/>
        <v>292</v>
      </c>
      <c r="I472" s="17"/>
      <c r="J472" s="17">
        <v>0</v>
      </c>
    </row>
    <row r="473" spans="2:10" hidden="1">
      <c r="B473" s="10"/>
      <c r="C473" s="11"/>
      <c r="D473" s="6" t="s">
        <v>214</v>
      </c>
      <c r="E473" s="13" t="s">
        <v>134</v>
      </c>
      <c r="F473" s="14">
        <v>19200</v>
      </c>
      <c r="G473" s="15">
        <f t="shared" si="14"/>
        <v>1</v>
      </c>
      <c r="H473" s="14">
        <f t="shared" si="15"/>
        <v>19200</v>
      </c>
      <c r="I473" s="17"/>
      <c r="J473" s="17">
        <v>0</v>
      </c>
    </row>
    <row r="474" spans="2:10" hidden="1">
      <c r="B474" s="10" t="s">
        <v>588</v>
      </c>
      <c r="C474" s="11">
        <v>40644</v>
      </c>
      <c r="D474" s="6" t="s">
        <v>589</v>
      </c>
      <c r="E474" s="13" t="s">
        <v>153</v>
      </c>
      <c r="F474" s="14">
        <v>12384</v>
      </c>
      <c r="G474" s="15">
        <f t="shared" si="14"/>
        <v>1</v>
      </c>
      <c r="H474" s="14">
        <f t="shared" si="15"/>
        <v>12384</v>
      </c>
      <c r="I474" s="17">
        <v>0</v>
      </c>
      <c r="J474" s="17">
        <v>0</v>
      </c>
    </row>
    <row r="475" spans="2:10" hidden="1">
      <c r="B475" s="10" t="s">
        <v>268</v>
      </c>
      <c r="C475" s="11">
        <v>40578</v>
      </c>
      <c r="D475" s="6" t="s">
        <v>269</v>
      </c>
      <c r="E475" s="13" t="s">
        <v>270</v>
      </c>
      <c r="F475" s="14">
        <v>40000</v>
      </c>
      <c r="G475" s="15">
        <f t="shared" si="14"/>
        <v>1</v>
      </c>
      <c r="H475" s="14">
        <f t="shared" si="15"/>
        <v>40000</v>
      </c>
      <c r="I475" s="17"/>
      <c r="J475" s="17">
        <v>0</v>
      </c>
    </row>
    <row r="476" spans="2:10" hidden="1">
      <c r="B476" s="10"/>
      <c r="C476" s="11"/>
      <c r="D476" s="6" t="s">
        <v>16</v>
      </c>
      <c r="E476" s="13" t="s">
        <v>19</v>
      </c>
      <c r="F476" s="14">
        <v>25</v>
      </c>
      <c r="G476" s="15">
        <f t="shared" si="14"/>
        <v>1</v>
      </c>
      <c r="H476" s="14">
        <f t="shared" si="15"/>
        <v>25</v>
      </c>
      <c r="I476" s="17"/>
      <c r="J476" s="17">
        <v>0</v>
      </c>
    </row>
    <row r="477" spans="2:10" hidden="1">
      <c r="B477" s="10" t="s">
        <v>590</v>
      </c>
      <c r="C477" s="11">
        <v>40638</v>
      </c>
      <c r="D477" s="6" t="s">
        <v>591</v>
      </c>
      <c r="E477" s="13" t="s">
        <v>592</v>
      </c>
      <c r="F477" s="14">
        <v>11800</v>
      </c>
      <c r="G477" s="15">
        <f t="shared" si="14"/>
        <v>1</v>
      </c>
      <c r="H477" s="14">
        <f t="shared" si="15"/>
        <v>11800</v>
      </c>
      <c r="I477" s="17">
        <v>0</v>
      </c>
      <c r="J477" s="17">
        <v>0</v>
      </c>
    </row>
    <row r="478" spans="2:10" hidden="1">
      <c r="B478" s="10" t="s">
        <v>593</v>
      </c>
      <c r="C478" s="11">
        <v>40645</v>
      </c>
      <c r="D478" s="6" t="s">
        <v>594</v>
      </c>
      <c r="E478" s="13" t="s">
        <v>595</v>
      </c>
      <c r="F478" s="14">
        <v>5850</v>
      </c>
      <c r="G478" s="15">
        <f t="shared" si="14"/>
        <v>1</v>
      </c>
      <c r="H478" s="14">
        <f t="shared" si="15"/>
        <v>5850</v>
      </c>
      <c r="I478" s="17">
        <v>0</v>
      </c>
      <c r="J478" s="17">
        <v>0</v>
      </c>
    </row>
    <row r="479" spans="2:10" hidden="1">
      <c r="B479" s="10"/>
      <c r="C479" s="11"/>
      <c r="D479" s="6" t="s">
        <v>16</v>
      </c>
      <c r="E479" s="13" t="s">
        <v>19</v>
      </c>
      <c r="F479" s="14">
        <v>25</v>
      </c>
      <c r="G479" s="15">
        <f t="shared" si="14"/>
        <v>1</v>
      </c>
      <c r="H479" s="14">
        <f t="shared" si="15"/>
        <v>25</v>
      </c>
      <c r="I479" s="17"/>
      <c r="J479" s="17">
        <v>0</v>
      </c>
    </row>
    <row r="480" spans="2:10" hidden="1">
      <c r="B480" s="10" t="s">
        <v>596</v>
      </c>
      <c r="C480" s="11">
        <v>40646</v>
      </c>
      <c r="D480" s="6" t="s">
        <v>73</v>
      </c>
      <c r="E480" s="13" t="s">
        <v>26</v>
      </c>
      <c r="F480" s="14">
        <v>3702</v>
      </c>
      <c r="G480" s="15">
        <f t="shared" si="14"/>
        <v>1</v>
      </c>
      <c r="H480" s="14">
        <f t="shared" si="15"/>
        <v>3702</v>
      </c>
      <c r="I480" s="17">
        <v>0</v>
      </c>
      <c r="J480" s="17">
        <v>0</v>
      </c>
    </row>
    <row r="481" spans="2:10" hidden="1">
      <c r="B481" s="10"/>
      <c r="C481" s="11"/>
      <c r="D481" s="6" t="s">
        <v>16</v>
      </c>
      <c r="E481" s="13" t="s">
        <v>17</v>
      </c>
      <c r="F481" s="14">
        <v>75</v>
      </c>
      <c r="G481" s="15">
        <f t="shared" si="14"/>
        <v>1</v>
      </c>
      <c r="H481" s="14">
        <f t="shared" si="15"/>
        <v>75</v>
      </c>
      <c r="I481" s="17"/>
      <c r="J481" s="17">
        <v>0</v>
      </c>
    </row>
    <row r="482" spans="2:10" hidden="1">
      <c r="B482" s="10"/>
      <c r="C482" s="11"/>
      <c r="D482" s="6" t="s">
        <v>133</v>
      </c>
      <c r="E482" s="13" t="s">
        <v>134</v>
      </c>
      <c r="F482" s="14">
        <v>15000</v>
      </c>
      <c r="G482" s="15">
        <f t="shared" si="14"/>
        <v>1</v>
      </c>
      <c r="H482" s="14">
        <f t="shared" si="15"/>
        <v>15000</v>
      </c>
      <c r="I482" s="17"/>
      <c r="J482" s="17">
        <v>0</v>
      </c>
    </row>
    <row r="483" spans="2:10" hidden="1">
      <c r="B483" s="10"/>
      <c r="C483" s="11"/>
      <c r="D483" s="6" t="s">
        <v>16</v>
      </c>
      <c r="E483" s="13" t="s">
        <v>17</v>
      </c>
      <c r="F483" s="14">
        <v>105</v>
      </c>
      <c r="G483" s="15">
        <f t="shared" si="14"/>
        <v>1</v>
      </c>
      <c r="H483" s="14">
        <f t="shared" si="15"/>
        <v>105</v>
      </c>
      <c r="I483" s="17"/>
      <c r="J483" s="17">
        <v>0</v>
      </c>
    </row>
    <row r="484" spans="2:10" hidden="1">
      <c r="B484" s="10">
        <v>532</v>
      </c>
      <c r="C484" s="11">
        <v>40641</v>
      </c>
      <c r="D484" s="6" t="s">
        <v>599</v>
      </c>
      <c r="E484" s="13" t="s">
        <v>600</v>
      </c>
      <c r="F484" s="14">
        <v>15118.85</v>
      </c>
      <c r="G484" s="15">
        <f t="shared" si="14"/>
        <v>1</v>
      </c>
      <c r="H484" s="14">
        <f t="shared" si="15"/>
        <v>15118.85</v>
      </c>
      <c r="I484" s="17">
        <v>0</v>
      </c>
      <c r="J484" s="17">
        <v>0</v>
      </c>
    </row>
    <row r="485" spans="2:10" hidden="1">
      <c r="B485" s="10" t="s">
        <v>601</v>
      </c>
      <c r="C485" s="11">
        <v>40647</v>
      </c>
      <c r="D485" s="6" t="s">
        <v>602</v>
      </c>
      <c r="E485" s="13" t="s">
        <v>149</v>
      </c>
      <c r="F485" s="14">
        <v>321775.65000000002</v>
      </c>
      <c r="G485" s="15">
        <f t="shared" si="14"/>
        <v>0.17092654462822154</v>
      </c>
      <c r="H485" s="14">
        <f t="shared" si="15"/>
        <v>55000</v>
      </c>
      <c r="I485" s="17">
        <v>0</v>
      </c>
      <c r="J485" s="17">
        <v>266775.65000000002</v>
      </c>
    </row>
    <row r="486" spans="2:10" hidden="1">
      <c r="B486" s="10" t="s">
        <v>603</v>
      </c>
      <c r="C486" s="11">
        <v>40626</v>
      </c>
      <c r="D486" s="6" t="s">
        <v>604</v>
      </c>
      <c r="E486" s="13" t="s">
        <v>42</v>
      </c>
      <c r="F486" s="14">
        <v>2932.02</v>
      </c>
      <c r="G486" s="15">
        <f t="shared" si="14"/>
        <v>1</v>
      </c>
      <c r="H486" s="14">
        <f t="shared" si="15"/>
        <v>2932.02</v>
      </c>
      <c r="I486" s="17">
        <v>0</v>
      </c>
      <c r="J486" s="17">
        <v>0</v>
      </c>
    </row>
    <row r="487" spans="2:10" hidden="1">
      <c r="B487" s="10" t="s">
        <v>605</v>
      </c>
      <c r="C487" s="11">
        <v>40626</v>
      </c>
      <c r="D487" s="6" t="s">
        <v>606</v>
      </c>
      <c r="E487" s="13" t="s">
        <v>42</v>
      </c>
      <c r="F487" s="14">
        <v>562.65</v>
      </c>
      <c r="G487" s="15">
        <f t="shared" si="14"/>
        <v>1</v>
      </c>
      <c r="H487" s="14">
        <f t="shared" si="15"/>
        <v>562.65</v>
      </c>
      <c r="I487" s="17">
        <v>0</v>
      </c>
      <c r="J487" s="17">
        <v>0</v>
      </c>
    </row>
    <row r="488" spans="2:10" hidden="1">
      <c r="B488" s="10" t="s">
        <v>607</v>
      </c>
      <c r="C488" s="11">
        <v>40626</v>
      </c>
      <c r="D488" s="6" t="s">
        <v>227</v>
      </c>
      <c r="E488" s="13" t="s">
        <v>42</v>
      </c>
      <c r="F488" s="14">
        <v>5719.19</v>
      </c>
      <c r="G488" s="15">
        <f t="shared" ref="G488:G546" si="16">H488/F488</f>
        <v>1</v>
      </c>
      <c r="H488" s="14">
        <f t="shared" ref="H488:H546" si="17">F488-J488</f>
        <v>5719.19</v>
      </c>
      <c r="I488" s="17">
        <v>0</v>
      </c>
      <c r="J488" s="17">
        <v>0</v>
      </c>
    </row>
    <row r="489" spans="2:10" hidden="1">
      <c r="B489" s="10" t="s">
        <v>608</v>
      </c>
      <c r="C489" s="11">
        <v>40639</v>
      </c>
      <c r="D489" s="6" t="s">
        <v>442</v>
      </c>
      <c r="E489" s="13" t="s">
        <v>443</v>
      </c>
      <c r="F489" s="14">
        <v>25000</v>
      </c>
      <c r="G489" s="15">
        <f t="shared" si="16"/>
        <v>1</v>
      </c>
      <c r="H489" s="14">
        <f t="shared" si="17"/>
        <v>25000</v>
      </c>
      <c r="I489" s="17"/>
      <c r="J489" s="17">
        <v>0</v>
      </c>
    </row>
    <row r="490" spans="2:10" hidden="1">
      <c r="B490" s="10" t="s">
        <v>609</v>
      </c>
      <c r="C490" s="11">
        <v>40652</v>
      </c>
      <c r="D490" s="6" t="s">
        <v>152</v>
      </c>
      <c r="E490" s="13" t="s">
        <v>610</v>
      </c>
      <c r="F490" s="14">
        <v>721</v>
      </c>
      <c r="G490" s="15">
        <f t="shared" si="16"/>
        <v>1</v>
      </c>
      <c r="H490" s="14">
        <f t="shared" si="17"/>
        <v>721</v>
      </c>
      <c r="I490" s="17">
        <v>0</v>
      </c>
      <c r="J490" s="17">
        <v>0</v>
      </c>
    </row>
    <row r="491" spans="2:10" hidden="1">
      <c r="B491" s="10" t="s">
        <v>611</v>
      </c>
      <c r="C491" s="11">
        <v>40648</v>
      </c>
      <c r="D491" s="6" t="s">
        <v>612</v>
      </c>
      <c r="E491" s="13" t="s">
        <v>613</v>
      </c>
      <c r="F491" s="14">
        <v>306.8</v>
      </c>
      <c r="G491" s="15">
        <f t="shared" si="16"/>
        <v>1</v>
      </c>
      <c r="H491" s="14">
        <f t="shared" si="17"/>
        <v>306.8</v>
      </c>
      <c r="I491" s="17">
        <v>0</v>
      </c>
      <c r="J491" s="17">
        <v>0</v>
      </c>
    </row>
    <row r="492" spans="2:10" hidden="1">
      <c r="B492" s="10" t="s">
        <v>614</v>
      </c>
      <c r="C492" s="11">
        <v>40633</v>
      </c>
      <c r="D492" s="6" t="s">
        <v>615</v>
      </c>
      <c r="E492" s="13" t="s">
        <v>354</v>
      </c>
      <c r="F492" s="14">
        <v>2939.29</v>
      </c>
      <c r="G492" s="15">
        <f t="shared" si="16"/>
        <v>1</v>
      </c>
      <c r="H492" s="14">
        <f t="shared" si="17"/>
        <v>2939.29</v>
      </c>
      <c r="I492" s="17">
        <v>0</v>
      </c>
      <c r="J492" s="17">
        <v>0</v>
      </c>
    </row>
    <row r="493" spans="2:10" hidden="1">
      <c r="B493" s="10" t="s">
        <v>616</v>
      </c>
      <c r="C493" s="11">
        <v>40633</v>
      </c>
      <c r="D493" s="21" t="s">
        <v>95</v>
      </c>
      <c r="E493" s="13" t="s">
        <v>96</v>
      </c>
      <c r="F493" s="14">
        <v>8101.83</v>
      </c>
      <c r="G493" s="15">
        <f t="shared" si="16"/>
        <v>1</v>
      </c>
      <c r="H493" s="14">
        <f t="shared" si="17"/>
        <v>8101.83</v>
      </c>
      <c r="I493" s="17">
        <v>0</v>
      </c>
      <c r="J493" s="17">
        <v>0</v>
      </c>
    </row>
    <row r="494" spans="2:10" hidden="1">
      <c r="B494" s="10"/>
      <c r="C494" s="11"/>
      <c r="D494" s="6" t="s">
        <v>133</v>
      </c>
      <c r="E494" s="13" t="s">
        <v>6</v>
      </c>
      <c r="F494" s="14">
        <v>35320</v>
      </c>
      <c r="G494" s="15">
        <f t="shared" si="16"/>
        <v>1</v>
      </c>
      <c r="H494" s="14">
        <f t="shared" si="17"/>
        <v>35320</v>
      </c>
      <c r="I494" s="17"/>
      <c r="J494" s="17">
        <v>0</v>
      </c>
    </row>
    <row r="495" spans="2:10" hidden="1">
      <c r="B495" s="10"/>
      <c r="C495" s="11"/>
      <c r="D495" s="6" t="s">
        <v>617</v>
      </c>
      <c r="E495" s="13" t="s">
        <v>134</v>
      </c>
      <c r="F495" s="14">
        <v>24000</v>
      </c>
      <c r="G495" s="15">
        <f t="shared" si="16"/>
        <v>1</v>
      </c>
      <c r="H495" s="14">
        <f t="shared" si="17"/>
        <v>24000</v>
      </c>
      <c r="I495" s="17"/>
      <c r="J495" s="17">
        <v>0</v>
      </c>
    </row>
    <row r="496" spans="2:10" hidden="1">
      <c r="B496" s="10"/>
      <c r="C496" s="11"/>
      <c r="D496" s="6" t="s">
        <v>16</v>
      </c>
      <c r="E496" s="13" t="s">
        <v>17</v>
      </c>
      <c r="F496" s="14">
        <v>254</v>
      </c>
      <c r="G496" s="15">
        <f t="shared" si="16"/>
        <v>1</v>
      </c>
      <c r="H496" s="14">
        <f t="shared" si="17"/>
        <v>254</v>
      </c>
      <c r="I496" s="17"/>
      <c r="J496" s="17">
        <v>0</v>
      </c>
    </row>
    <row r="497" spans="2:10" hidden="1">
      <c r="B497" s="10" t="s">
        <v>618</v>
      </c>
      <c r="C497" s="11">
        <v>40578</v>
      </c>
      <c r="D497" s="6" t="s">
        <v>619</v>
      </c>
      <c r="E497" s="13" t="s">
        <v>270</v>
      </c>
      <c r="F497" s="14">
        <v>20000</v>
      </c>
      <c r="G497" s="15">
        <f t="shared" si="16"/>
        <v>1</v>
      </c>
      <c r="H497" s="14">
        <f t="shared" si="17"/>
        <v>20000</v>
      </c>
      <c r="I497" s="17"/>
      <c r="J497" s="17">
        <v>0</v>
      </c>
    </row>
    <row r="498" spans="2:10" hidden="1">
      <c r="B498" s="10"/>
      <c r="C498" s="11"/>
      <c r="D498" s="6" t="s">
        <v>16</v>
      </c>
      <c r="E498" s="13" t="s">
        <v>17</v>
      </c>
      <c r="F498" s="14">
        <v>44</v>
      </c>
      <c r="G498" s="15">
        <f t="shared" si="16"/>
        <v>1</v>
      </c>
      <c r="H498" s="14">
        <f t="shared" si="17"/>
        <v>44</v>
      </c>
      <c r="I498" s="17"/>
      <c r="J498" s="17">
        <v>0</v>
      </c>
    </row>
    <row r="499" spans="2:10" hidden="1">
      <c r="B499" s="10" t="s">
        <v>620</v>
      </c>
      <c r="C499" s="11">
        <v>40652</v>
      </c>
      <c r="D499" s="6" t="s">
        <v>621</v>
      </c>
      <c r="E499" s="13" t="s">
        <v>87</v>
      </c>
      <c r="F499" s="14">
        <v>18619</v>
      </c>
      <c r="G499" s="15">
        <f t="shared" si="16"/>
        <v>0.5</v>
      </c>
      <c r="H499" s="14">
        <f t="shared" si="17"/>
        <v>9309.5</v>
      </c>
      <c r="I499" s="17">
        <v>0</v>
      </c>
      <c r="J499" s="17">
        <v>9309.5</v>
      </c>
    </row>
    <row r="500" spans="2:10" hidden="1">
      <c r="B500" s="10" t="s">
        <v>622</v>
      </c>
      <c r="C500" s="11">
        <v>40652</v>
      </c>
      <c r="D500" s="21" t="s">
        <v>292</v>
      </c>
      <c r="E500" s="13" t="s">
        <v>76</v>
      </c>
      <c r="F500" s="14">
        <v>5100</v>
      </c>
      <c r="G500" s="15">
        <f t="shared" si="16"/>
        <v>1</v>
      </c>
      <c r="H500" s="14">
        <f t="shared" si="17"/>
        <v>5100</v>
      </c>
      <c r="I500" s="17">
        <v>0</v>
      </c>
      <c r="J500" s="17">
        <v>0</v>
      </c>
    </row>
    <row r="501" spans="2:10" hidden="1">
      <c r="B501" s="10" t="s">
        <v>623</v>
      </c>
      <c r="C501" s="11">
        <v>40647</v>
      </c>
      <c r="D501" s="6" t="s">
        <v>624</v>
      </c>
      <c r="E501" s="13" t="s">
        <v>625</v>
      </c>
      <c r="F501" s="14">
        <v>13334</v>
      </c>
      <c r="G501" s="15">
        <f t="shared" si="16"/>
        <v>1</v>
      </c>
      <c r="H501" s="14">
        <f t="shared" si="17"/>
        <v>13334</v>
      </c>
      <c r="I501" s="17">
        <v>0</v>
      </c>
      <c r="J501" s="17">
        <v>0</v>
      </c>
    </row>
    <row r="502" spans="2:10" hidden="1">
      <c r="B502" s="10"/>
      <c r="C502" s="11"/>
      <c r="D502" s="6" t="s">
        <v>16</v>
      </c>
      <c r="E502" s="13" t="s">
        <v>19</v>
      </c>
      <c r="F502" s="14">
        <v>200</v>
      </c>
      <c r="G502" s="15">
        <f t="shared" si="16"/>
        <v>1</v>
      </c>
      <c r="H502" s="14">
        <f t="shared" si="17"/>
        <v>200</v>
      </c>
      <c r="I502" s="17"/>
      <c r="J502" s="17">
        <v>0</v>
      </c>
    </row>
    <row r="503" spans="2:10" hidden="1">
      <c r="B503" s="10" t="s">
        <v>626</v>
      </c>
      <c r="C503" s="11">
        <v>40647</v>
      </c>
      <c r="D503" s="6" t="s">
        <v>627</v>
      </c>
      <c r="E503" s="13" t="s">
        <v>428</v>
      </c>
      <c r="F503" s="14">
        <v>63770</v>
      </c>
      <c r="G503" s="15">
        <f t="shared" si="16"/>
        <v>0.5</v>
      </c>
      <c r="H503" s="14">
        <f t="shared" si="17"/>
        <v>31885</v>
      </c>
      <c r="I503" s="17">
        <v>0</v>
      </c>
      <c r="J503" s="17">
        <v>31885</v>
      </c>
    </row>
    <row r="504" spans="2:10" hidden="1">
      <c r="B504" s="26" t="s">
        <v>37</v>
      </c>
      <c r="C504" s="11">
        <v>40554</v>
      </c>
      <c r="D504" s="26" t="s">
        <v>424</v>
      </c>
      <c r="E504" s="43" t="s">
        <v>39</v>
      </c>
      <c r="F504" s="14">
        <v>15000</v>
      </c>
      <c r="G504" s="15">
        <f t="shared" si="16"/>
        <v>1</v>
      </c>
      <c r="H504" s="14">
        <f t="shared" si="17"/>
        <v>15000</v>
      </c>
      <c r="I504" s="17"/>
      <c r="J504" s="17">
        <v>0</v>
      </c>
    </row>
    <row r="505" spans="2:10" hidden="1">
      <c r="B505" s="10" t="s">
        <v>88</v>
      </c>
      <c r="C505" s="11">
        <v>40567</v>
      </c>
      <c r="D505" s="6" t="s">
        <v>628</v>
      </c>
      <c r="E505" s="13" t="s">
        <v>140</v>
      </c>
      <c r="F505" s="14">
        <v>180000</v>
      </c>
      <c r="G505" s="15">
        <f t="shared" si="16"/>
        <v>1</v>
      </c>
      <c r="H505" s="14">
        <f t="shared" si="17"/>
        <v>180000</v>
      </c>
      <c r="I505" s="17">
        <v>0</v>
      </c>
      <c r="J505" s="17">
        <v>0</v>
      </c>
    </row>
    <row r="506" spans="2:10" ht="24" hidden="1">
      <c r="B506" s="10" t="s">
        <v>170</v>
      </c>
      <c r="C506" s="10" t="s">
        <v>170</v>
      </c>
      <c r="D506" s="26" t="s">
        <v>339</v>
      </c>
      <c r="E506" s="36" t="s">
        <v>105</v>
      </c>
      <c r="F506" s="45">
        <v>6000</v>
      </c>
      <c r="G506" s="15">
        <f t="shared" si="16"/>
        <v>1</v>
      </c>
      <c r="H506" s="14">
        <f t="shared" si="17"/>
        <v>6000</v>
      </c>
      <c r="I506" s="17">
        <v>0</v>
      </c>
      <c r="J506" s="17">
        <v>0</v>
      </c>
    </row>
    <row r="507" spans="2:10" ht="24" hidden="1">
      <c r="B507" s="10" t="s">
        <v>170</v>
      </c>
      <c r="C507" s="35">
        <v>39397</v>
      </c>
      <c r="D507" s="26" t="s">
        <v>254</v>
      </c>
      <c r="E507" s="36" t="s">
        <v>103</v>
      </c>
      <c r="F507" s="14">
        <v>10000</v>
      </c>
      <c r="G507" s="15">
        <f t="shared" si="16"/>
        <v>1</v>
      </c>
      <c r="H507" s="14">
        <f t="shared" si="17"/>
        <v>10000</v>
      </c>
      <c r="I507" s="17"/>
      <c r="J507" s="17">
        <v>0</v>
      </c>
    </row>
    <row r="508" spans="2:10" hidden="1">
      <c r="B508" s="10"/>
      <c r="C508" s="11"/>
      <c r="D508" s="6" t="s">
        <v>16</v>
      </c>
      <c r="E508" s="13" t="s">
        <v>17</v>
      </c>
      <c r="F508" s="14">
        <v>140</v>
      </c>
      <c r="G508" s="15">
        <f t="shared" si="16"/>
        <v>1</v>
      </c>
      <c r="H508" s="14">
        <f t="shared" si="17"/>
        <v>140</v>
      </c>
      <c r="I508" s="17"/>
      <c r="J508" s="17">
        <v>0</v>
      </c>
    </row>
    <row r="509" spans="2:10" hidden="1">
      <c r="B509" s="10" t="s">
        <v>170</v>
      </c>
      <c r="C509" s="11"/>
      <c r="D509" s="6" t="s">
        <v>186</v>
      </c>
      <c r="E509" s="13" t="s">
        <v>17</v>
      </c>
      <c r="F509" s="14">
        <v>122000</v>
      </c>
      <c r="G509" s="15">
        <f t="shared" si="16"/>
        <v>1</v>
      </c>
      <c r="H509" s="14">
        <f t="shared" si="17"/>
        <v>122000</v>
      </c>
      <c r="I509" s="17">
        <v>0</v>
      </c>
      <c r="J509" s="17">
        <v>0</v>
      </c>
    </row>
    <row r="510" spans="2:10" hidden="1">
      <c r="B510" s="10"/>
      <c r="C510" s="11"/>
      <c r="D510" s="6" t="s">
        <v>629</v>
      </c>
      <c r="E510" s="13" t="s">
        <v>17</v>
      </c>
      <c r="F510" s="14">
        <v>122000</v>
      </c>
      <c r="G510" s="15">
        <f t="shared" si="16"/>
        <v>1</v>
      </c>
      <c r="H510" s="14">
        <f t="shared" si="17"/>
        <v>122000</v>
      </c>
      <c r="I510" s="17"/>
      <c r="J510" s="17">
        <v>0</v>
      </c>
    </row>
    <row r="511" spans="2:10" hidden="1">
      <c r="B511" s="10"/>
      <c r="C511" s="11"/>
      <c r="D511" s="6" t="s">
        <v>16</v>
      </c>
      <c r="E511" s="13" t="s">
        <v>17</v>
      </c>
      <c r="F511" s="14">
        <v>20213</v>
      </c>
      <c r="G511" s="15">
        <f t="shared" si="16"/>
        <v>1</v>
      </c>
      <c r="H511" s="14">
        <f t="shared" si="17"/>
        <v>20213</v>
      </c>
      <c r="I511" s="17"/>
      <c r="J511" s="17">
        <v>0</v>
      </c>
    </row>
    <row r="512" spans="2:10" hidden="1">
      <c r="B512" s="10"/>
      <c r="C512" s="11"/>
      <c r="D512" s="6" t="s">
        <v>617</v>
      </c>
      <c r="E512" s="13" t="s">
        <v>134</v>
      </c>
      <c r="F512" s="14">
        <v>13800</v>
      </c>
      <c r="G512" s="15">
        <f t="shared" si="16"/>
        <v>1</v>
      </c>
      <c r="H512" s="14">
        <f t="shared" si="17"/>
        <v>13800</v>
      </c>
      <c r="I512" s="17"/>
      <c r="J512" s="17">
        <v>0</v>
      </c>
    </row>
    <row r="513" spans="2:10" hidden="1">
      <c r="B513" s="10"/>
      <c r="C513" s="11"/>
      <c r="D513" s="6" t="s">
        <v>507</v>
      </c>
      <c r="E513" s="13" t="s">
        <v>19</v>
      </c>
      <c r="F513" s="14">
        <v>122000</v>
      </c>
      <c r="G513" s="15">
        <f t="shared" si="16"/>
        <v>1</v>
      </c>
      <c r="H513" s="14">
        <f t="shared" si="17"/>
        <v>122000</v>
      </c>
      <c r="I513" s="17"/>
      <c r="J513" s="17">
        <v>0</v>
      </c>
    </row>
    <row r="514" spans="2:10" hidden="1">
      <c r="B514" s="10"/>
      <c r="C514" s="11"/>
      <c r="D514" s="6" t="s">
        <v>133</v>
      </c>
      <c r="E514" s="13" t="s">
        <v>134</v>
      </c>
      <c r="F514" s="14">
        <v>127300</v>
      </c>
      <c r="G514" s="15">
        <f t="shared" si="16"/>
        <v>1</v>
      </c>
      <c r="H514" s="14">
        <f t="shared" si="17"/>
        <v>127300</v>
      </c>
      <c r="I514" s="17"/>
      <c r="J514" s="17">
        <v>0</v>
      </c>
    </row>
    <row r="515" spans="2:10" hidden="1">
      <c r="B515" s="10"/>
      <c r="C515" s="11"/>
      <c r="D515" s="6" t="s">
        <v>16</v>
      </c>
      <c r="E515" s="13" t="s">
        <v>17</v>
      </c>
      <c r="F515" s="14">
        <v>688</v>
      </c>
      <c r="G515" s="15">
        <f t="shared" si="16"/>
        <v>1</v>
      </c>
      <c r="H515" s="14">
        <f t="shared" si="17"/>
        <v>688</v>
      </c>
      <c r="I515" s="17"/>
      <c r="J515" s="17">
        <v>0</v>
      </c>
    </row>
    <row r="516" spans="2:10" hidden="1">
      <c r="B516" s="10" t="s">
        <v>170</v>
      </c>
      <c r="C516" s="11">
        <v>40506</v>
      </c>
      <c r="D516" s="6" t="s">
        <v>630</v>
      </c>
      <c r="E516" s="13" t="s">
        <v>63</v>
      </c>
      <c r="F516" s="14">
        <v>90000</v>
      </c>
      <c r="G516" s="15">
        <f t="shared" si="16"/>
        <v>1</v>
      </c>
      <c r="H516" s="14">
        <f t="shared" si="17"/>
        <v>90000</v>
      </c>
      <c r="I516" s="17">
        <v>0</v>
      </c>
      <c r="J516" s="17">
        <v>0</v>
      </c>
    </row>
    <row r="517" spans="2:10" hidden="1">
      <c r="B517" s="10"/>
      <c r="C517" s="11"/>
      <c r="D517" s="6" t="s">
        <v>16</v>
      </c>
      <c r="E517" s="13" t="s">
        <v>17</v>
      </c>
      <c r="F517" s="14">
        <v>108.01</v>
      </c>
      <c r="G517" s="15">
        <f t="shared" si="16"/>
        <v>1</v>
      </c>
      <c r="H517" s="14">
        <f t="shared" si="17"/>
        <v>108.01</v>
      </c>
      <c r="I517" s="17"/>
      <c r="J517" s="17">
        <v>0</v>
      </c>
    </row>
    <row r="518" spans="2:10" hidden="1">
      <c r="B518" s="10" t="s">
        <v>118</v>
      </c>
      <c r="C518" s="11">
        <v>40653</v>
      </c>
      <c r="D518" s="12" t="s">
        <v>631</v>
      </c>
      <c r="E518" s="13" t="s">
        <v>14</v>
      </c>
      <c r="F518" s="14">
        <v>119930</v>
      </c>
      <c r="G518" s="15">
        <f t="shared" si="16"/>
        <v>0.62536479613107643</v>
      </c>
      <c r="H518" s="14">
        <f t="shared" si="17"/>
        <v>75000</v>
      </c>
      <c r="I518" s="17">
        <v>0</v>
      </c>
      <c r="J518" s="17">
        <v>44930</v>
      </c>
    </row>
    <row r="519" spans="2:10" hidden="1">
      <c r="B519" s="10"/>
      <c r="C519" s="11"/>
      <c r="D519" s="6" t="s">
        <v>214</v>
      </c>
      <c r="E519" s="13" t="s">
        <v>134</v>
      </c>
      <c r="F519" s="14">
        <v>10800</v>
      </c>
      <c r="G519" s="15">
        <f t="shared" si="16"/>
        <v>1</v>
      </c>
      <c r="H519" s="14">
        <f t="shared" si="17"/>
        <v>10800</v>
      </c>
      <c r="I519" s="17"/>
      <c r="J519" s="17">
        <v>0</v>
      </c>
    </row>
    <row r="520" spans="2:10" hidden="1">
      <c r="B520" s="10" t="s">
        <v>632</v>
      </c>
      <c r="C520" s="11">
        <v>40638</v>
      </c>
      <c r="D520" s="6" t="s">
        <v>152</v>
      </c>
      <c r="E520" s="13" t="s">
        <v>172</v>
      </c>
      <c r="F520" s="14">
        <v>24884.1</v>
      </c>
      <c r="G520" s="15">
        <f t="shared" si="16"/>
        <v>1</v>
      </c>
      <c r="H520" s="14">
        <f t="shared" si="17"/>
        <v>24884.1</v>
      </c>
      <c r="I520" s="17">
        <v>0</v>
      </c>
      <c r="J520" s="17">
        <v>0</v>
      </c>
    </row>
    <row r="521" spans="2:10" hidden="1">
      <c r="B521" s="10" t="s">
        <v>472</v>
      </c>
      <c r="C521" s="11">
        <v>40515</v>
      </c>
      <c r="D521" s="6" t="s">
        <v>633</v>
      </c>
      <c r="E521" s="13" t="s">
        <v>270</v>
      </c>
      <c r="F521" s="14">
        <v>36710.400000000001</v>
      </c>
      <c r="G521" s="15">
        <f t="shared" si="16"/>
        <v>1</v>
      </c>
      <c r="H521" s="14">
        <f t="shared" si="17"/>
        <v>36710.400000000001</v>
      </c>
      <c r="I521" s="17">
        <v>0</v>
      </c>
      <c r="J521" s="17">
        <v>0</v>
      </c>
    </row>
    <row r="522" spans="2:10" hidden="1">
      <c r="B522" s="10"/>
      <c r="C522" s="11"/>
      <c r="D522" s="6" t="s">
        <v>634</v>
      </c>
      <c r="E522" s="13" t="s">
        <v>19</v>
      </c>
      <c r="F522" s="14">
        <v>798837.91</v>
      </c>
      <c r="G522" s="15">
        <f t="shared" si="16"/>
        <v>1</v>
      </c>
      <c r="H522" s="14">
        <f t="shared" si="17"/>
        <v>798837.91</v>
      </c>
      <c r="I522" s="17"/>
      <c r="J522" s="17">
        <v>0</v>
      </c>
    </row>
    <row r="523" spans="2:10" hidden="1">
      <c r="B523" s="10"/>
      <c r="C523" s="11"/>
      <c r="D523" s="6" t="s">
        <v>16</v>
      </c>
      <c r="E523" s="13" t="s">
        <v>19</v>
      </c>
      <c r="F523" s="14">
        <v>125</v>
      </c>
      <c r="G523" s="15">
        <f t="shared" si="16"/>
        <v>1</v>
      </c>
      <c r="H523" s="14">
        <f t="shared" si="17"/>
        <v>125</v>
      </c>
      <c r="I523" s="17"/>
      <c r="J523" s="17">
        <v>0</v>
      </c>
    </row>
    <row r="524" spans="2:10" hidden="1">
      <c r="B524" s="10" t="s">
        <v>635</v>
      </c>
      <c r="C524" s="11">
        <v>40658</v>
      </c>
      <c r="D524" s="6" t="s">
        <v>636</v>
      </c>
      <c r="E524" s="13" t="s">
        <v>637</v>
      </c>
      <c r="F524" s="14">
        <v>760</v>
      </c>
      <c r="G524" s="15">
        <f t="shared" si="16"/>
        <v>1</v>
      </c>
      <c r="H524" s="14">
        <f t="shared" si="17"/>
        <v>760</v>
      </c>
      <c r="I524" s="17">
        <v>0</v>
      </c>
      <c r="J524" s="17">
        <v>0</v>
      </c>
    </row>
    <row r="525" spans="2:10" hidden="1">
      <c r="B525" s="10" t="s">
        <v>638</v>
      </c>
      <c r="C525" s="11">
        <v>40612</v>
      </c>
      <c r="D525" s="6" t="s">
        <v>456</v>
      </c>
      <c r="E525" s="13" t="s">
        <v>639</v>
      </c>
      <c r="F525" s="14">
        <v>1256.7</v>
      </c>
      <c r="G525" s="15">
        <f t="shared" si="16"/>
        <v>1</v>
      </c>
      <c r="H525" s="14">
        <f t="shared" si="17"/>
        <v>1256.7</v>
      </c>
      <c r="I525" s="17">
        <v>0</v>
      </c>
      <c r="J525" s="17">
        <v>0</v>
      </c>
    </row>
    <row r="526" spans="2:10" hidden="1">
      <c r="B526" s="10" t="s">
        <v>640</v>
      </c>
      <c r="C526" s="11">
        <v>40654</v>
      </c>
      <c r="D526" s="6" t="s">
        <v>641</v>
      </c>
      <c r="E526" s="13" t="s">
        <v>642</v>
      </c>
      <c r="F526" s="14">
        <v>3580</v>
      </c>
      <c r="G526" s="15">
        <f t="shared" si="16"/>
        <v>1</v>
      </c>
      <c r="H526" s="14">
        <f t="shared" si="17"/>
        <v>3580</v>
      </c>
      <c r="I526" s="17">
        <v>0</v>
      </c>
      <c r="J526" s="17">
        <v>0</v>
      </c>
    </row>
    <row r="527" spans="2:10" hidden="1">
      <c r="B527" s="10" t="s">
        <v>458</v>
      </c>
      <c r="C527" s="11">
        <v>40613</v>
      </c>
      <c r="D527" s="6" t="s">
        <v>643</v>
      </c>
      <c r="E527" s="13" t="s">
        <v>53</v>
      </c>
      <c r="F527" s="14">
        <v>42072</v>
      </c>
      <c r="G527" s="15">
        <f t="shared" si="16"/>
        <v>1</v>
      </c>
      <c r="H527" s="14">
        <f t="shared" si="17"/>
        <v>42072</v>
      </c>
      <c r="I527" s="17">
        <v>-270</v>
      </c>
      <c r="J527" s="17">
        <v>0</v>
      </c>
    </row>
    <row r="528" spans="2:10" hidden="1">
      <c r="B528" s="10" t="s">
        <v>644</v>
      </c>
      <c r="C528" s="11">
        <v>40660</v>
      </c>
      <c r="D528" s="6" t="s">
        <v>152</v>
      </c>
      <c r="E528" s="13" t="s">
        <v>610</v>
      </c>
      <c r="F528" s="14">
        <v>1722</v>
      </c>
      <c r="G528" s="15">
        <f t="shared" si="16"/>
        <v>1</v>
      </c>
      <c r="H528" s="14">
        <f t="shared" si="17"/>
        <v>1722</v>
      </c>
      <c r="I528" s="17">
        <v>0</v>
      </c>
      <c r="J528" s="17">
        <v>0</v>
      </c>
    </row>
    <row r="529" spans="2:10" hidden="1">
      <c r="B529" s="26" t="s">
        <v>645</v>
      </c>
      <c r="C529" s="11">
        <v>40661</v>
      </c>
      <c r="D529" s="6" t="s">
        <v>646</v>
      </c>
      <c r="E529" s="13" t="s">
        <v>200</v>
      </c>
      <c r="F529" s="14">
        <v>19879.04</v>
      </c>
      <c r="G529" s="15">
        <f t="shared" si="16"/>
        <v>0.94969575995621525</v>
      </c>
      <c r="H529" s="14">
        <f t="shared" si="17"/>
        <v>18879.04</v>
      </c>
      <c r="I529" s="17">
        <v>0</v>
      </c>
      <c r="J529" s="17">
        <v>1000</v>
      </c>
    </row>
    <row r="530" spans="2:10" hidden="1">
      <c r="B530" s="10" t="s">
        <v>647</v>
      </c>
      <c r="C530" s="11">
        <v>40660</v>
      </c>
      <c r="D530" s="6" t="s">
        <v>648</v>
      </c>
      <c r="E530" s="13" t="s">
        <v>166</v>
      </c>
      <c r="F530" s="14">
        <v>2700</v>
      </c>
      <c r="G530" s="15">
        <f t="shared" si="16"/>
        <v>1</v>
      </c>
      <c r="H530" s="14">
        <f t="shared" si="17"/>
        <v>2700</v>
      </c>
      <c r="I530" s="17">
        <v>0</v>
      </c>
      <c r="J530" s="17">
        <v>0</v>
      </c>
    </row>
    <row r="531" spans="2:10" hidden="1">
      <c r="B531" s="10"/>
      <c r="C531" s="11"/>
      <c r="D531" s="6" t="s">
        <v>16</v>
      </c>
      <c r="E531" s="13" t="s">
        <v>19</v>
      </c>
      <c r="F531" s="14">
        <v>50</v>
      </c>
      <c r="G531" s="15">
        <f t="shared" si="16"/>
        <v>1</v>
      </c>
      <c r="H531" s="14">
        <f t="shared" si="17"/>
        <v>50</v>
      </c>
      <c r="I531" s="17"/>
      <c r="J531" s="17">
        <v>0</v>
      </c>
    </row>
    <row r="532" spans="2:10" hidden="1">
      <c r="B532" s="10"/>
      <c r="C532" s="11"/>
      <c r="D532" s="6" t="s">
        <v>16</v>
      </c>
      <c r="E532" s="13" t="s">
        <v>17</v>
      </c>
      <c r="F532" s="16">
        <v>160</v>
      </c>
      <c r="G532" s="15">
        <f t="shared" si="16"/>
        <v>1</v>
      </c>
      <c r="H532" s="14">
        <f t="shared" si="17"/>
        <v>160</v>
      </c>
      <c r="I532" s="17"/>
      <c r="J532" s="17">
        <v>0</v>
      </c>
    </row>
    <row r="533" spans="2:10" hidden="1">
      <c r="B533" s="26" t="s">
        <v>645</v>
      </c>
      <c r="C533" s="11">
        <v>40661</v>
      </c>
      <c r="D533" s="6" t="s">
        <v>646</v>
      </c>
      <c r="E533" s="13" t="s">
        <v>200</v>
      </c>
      <c r="F533" s="14">
        <v>19879.04</v>
      </c>
      <c r="G533" s="15">
        <f t="shared" si="16"/>
        <v>1</v>
      </c>
      <c r="H533" s="14">
        <f t="shared" si="17"/>
        <v>19879.04</v>
      </c>
      <c r="I533" s="17">
        <v>0</v>
      </c>
      <c r="J533" s="17">
        <v>0</v>
      </c>
    </row>
    <row r="534" spans="2:10" hidden="1">
      <c r="B534" s="10" t="s">
        <v>91</v>
      </c>
      <c r="C534" s="11">
        <v>40617</v>
      </c>
      <c r="D534" s="22" t="s">
        <v>649</v>
      </c>
      <c r="E534" s="13" t="s">
        <v>14</v>
      </c>
      <c r="F534" s="16">
        <v>1888.9</v>
      </c>
      <c r="G534" s="15">
        <f t="shared" si="16"/>
        <v>1</v>
      </c>
      <c r="H534" s="14">
        <f t="shared" si="17"/>
        <v>1888.9</v>
      </c>
      <c r="I534" s="17">
        <v>0</v>
      </c>
      <c r="J534" s="17">
        <v>0</v>
      </c>
    </row>
    <row r="535" spans="2:10" hidden="1">
      <c r="B535" s="10" t="s">
        <v>527</v>
      </c>
      <c r="C535" s="11"/>
      <c r="D535" s="6" t="s">
        <v>121</v>
      </c>
      <c r="E535" s="13" t="s">
        <v>14</v>
      </c>
      <c r="F535" s="16">
        <v>11678</v>
      </c>
      <c r="G535" s="15">
        <f t="shared" si="16"/>
        <v>1</v>
      </c>
      <c r="H535" s="14">
        <f t="shared" si="17"/>
        <v>11678</v>
      </c>
      <c r="I535" s="17"/>
      <c r="J535" s="17">
        <v>0</v>
      </c>
    </row>
    <row r="536" spans="2:10" hidden="1">
      <c r="B536" s="10" t="s">
        <v>118</v>
      </c>
      <c r="C536" s="11">
        <v>40653</v>
      </c>
      <c r="D536" s="12" t="s">
        <v>631</v>
      </c>
      <c r="E536" s="13" t="s">
        <v>14</v>
      </c>
      <c r="F536" s="16">
        <v>119930</v>
      </c>
      <c r="G536" s="15">
        <f t="shared" si="16"/>
        <v>1</v>
      </c>
      <c r="H536" s="14">
        <f t="shared" si="17"/>
        <v>119930</v>
      </c>
      <c r="I536" s="17">
        <v>0</v>
      </c>
      <c r="J536" s="17">
        <v>0</v>
      </c>
    </row>
    <row r="537" spans="2:10" hidden="1">
      <c r="B537" s="10" t="s">
        <v>311</v>
      </c>
      <c r="C537" s="11">
        <v>40643</v>
      </c>
      <c r="D537" s="6" t="s">
        <v>310</v>
      </c>
      <c r="E537" s="13" t="s">
        <v>149</v>
      </c>
      <c r="F537" s="16">
        <v>260000</v>
      </c>
      <c r="G537" s="15">
        <f t="shared" si="16"/>
        <v>0.96153846153846156</v>
      </c>
      <c r="H537" s="14">
        <f t="shared" si="17"/>
        <v>250000</v>
      </c>
      <c r="I537" s="17">
        <v>0</v>
      </c>
      <c r="J537" s="17">
        <v>10000</v>
      </c>
    </row>
    <row r="538" spans="2:10" hidden="1">
      <c r="B538" s="10"/>
      <c r="C538" s="11"/>
      <c r="D538" s="6" t="s">
        <v>186</v>
      </c>
      <c r="E538" s="13" t="s">
        <v>651</v>
      </c>
      <c r="F538" s="16">
        <v>518840</v>
      </c>
      <c r="G538" s="15">
        <f t="shared" si="16"/>
        <v>1</v>
      </c>
      <c r="H538" s="14">
        <f t="shared" si="17"/>
        <v>518840</v>
      </c>
      <c r="I538" s="17">
        <v>0</v>
      </c>
      <c r="J538" s="17">
        <v>0</v>
      </c>
    </row>
    <row r="539" spans="2:10" hidden="1">
      <c r="B539" s="10" t="s">
        <v>652</v>
      </c>
      <c r="C539" s="11">
        <v>40644</v>
      </c>
      <c r="D539" s="6" t="s">
        <v>653</v>
      </c>
      <c r="E539" s="13" t="s">
        <v>654</v>
      </c>
      <c r="F539" s="24">
        <v>33630</v>
      </c>
      <c r="G539" s="15">
        <f t="shared" si="16"/>
        <v>1</v>
      </c>
      <c r="H539" s="14">
        <f t="shared" si="17"/>
        <v>33630</v>
      </c>
      <c r="I539" s="17">
        <v>0</v>
      </c>
      <c r="J539" s="17">
        <v>0</v>
      </c>
    </row>
    <row r="540" spans="2:10" hidden="1">
      <c r="B540" s="10"/>
      <c r="C540" s="11"/>
      <c r="D540" s="6" t="s">
        <v>16</v>
      </c>
      <c r="E540" s="13" t="s">
        <v>19</v>
      </c>
      <c r="F540" s="14">
        <v>750</v>
      </c>
      <c r="G540" s="15">
        <f t="shared" si="16"/>
        <v>1</v>
      </c>
      <c r="H540" s="14">
        <f t="shared" si="17"/>
        <v>750</v>
      </c>
      <c r="I540" s="17"/>
      <c r="J540" s="17">
        <v>0</v>
      </c>
    </row>
    <row r="541" spans="2:10" hidden="1">
      <c r="B541" s="10"/>
      <c r="C541" s="11"/>
      <c r="D541" s="6" t="s">
        <v>16</v>
      </c>
      <c r="E541" s="13" t="s">
        <v>17</v>
      </c>
      <c r="F541" s="14">
        <v>1380</v>
      </c>
      <c r="G541" s="15">
        <f t="shared" si="16"/>
        <v>1</v>
      </c>
      <c r="H541" s="14">
        <f t="shared" si="17"/>
        <v>1380</v>
      </c>
      <c r="I541" s="17"/>
      <c r="J541" s="17">
        <v>0</v>
      </c>
    </row>
    <row r="542" spans="2:10" hidden="1">
      <c r="B542" s="10" t="s">
        <v>655</v>
      </c>
      <c r="C542" s="11">
        <v>40661</v>
      </c>
      <c r="D542" s="6" t="s">
        <v>656</v>
      </c>
      <c r="E542" s="13" t="s">
        <v>657</v>
      </c>
      <c r="F542" s="14">
        <v>3344</v>
      </c>
      <c r="G542" s="15">
        <f t="shared" si="16"/>
        <v>1</v>
      </c>
      <c r="H542" s="14">
        <f t="shared" si="17"/>
        <v>3344</v>
      </c>
      <c r="I542" s="17">
        <v>0</v>
      </c>
      <c r="J542" s="17">
        <v>0</v>
      </c>
    </row>
    <row r="543" spans="2:10" hidden="1">
      <c r="B543" s="10" t="s">
        <v>183</v>
      </c>
      <c r="C543" s="11"/>
      <c r="D543" s="33" t="s">
        <v>658</v>
      </c>
      <c r="E543" s="13" t="s">
        <v>14</v>
      </c>
      <c r="F543" s="14">
        <v>4941.99</v>
      </c>
      <c r="G543" s="15">
        <f t="shared" si="16"/>
        <v>1</v>
      </c>
      <c r="H543" s="14">
        <f t="shared" si="17"/>
        <v>4941.99</v>
      </c>
      <c r="I543" s="17"/>
      <c r="J543" s="17">
        <v>0</v>
      </c>
    </row>
    <row r="544" spans="2:10" ht="30" hidden="1">
      <c r="B544" s="10"/>
      <c r="C544" s="11"/>
      <c r="D544" s="33" t="s">
        <v>659</v>
      </c>
      <c r="E544" s="13" t="s">
        <v>14</v>
      </c>
      <c r="F544" s="14">
        <v>15156</v>
      </c>
      <c r="G544" s="15">
        <f t="shared" si="16"/>
        <v>1</v>
      </c>
      <c r="H544" s="14">
        <f t="shared" si="17"/>
        <v>15156</v>
      </c>
      <c r="I544" s="17"/>
      <c r="J544" s="17">
        <v>0</v>
      </c>
    </row>
    <row r="545" spans="2:10" hidden="1">
      <c r="B545" s="10" t="s">
        <v>106</v>
      </c>
      <c r="C545" s="11">
        <v>40606</v>
      </c>
      <c r="D545" s="6" t="s">
        <v>660</v>
      </c>
      <c r="E545" s="13" t="s">
        <v>172</v>
      </c>
      <c r="F545" s="14">
        <v>16930.7</v>
      </c>
      <c r="G545" s="15">
        <f t="shared" si="16"/>
        <v>1</v>
      </c>
      <c r="H545" s="14">
        <f t="shared" si="17"/>
        <v>16930.7</v>
      </c>
      <c r="I545" s="17">
        <v>0</v>
      </c>
      <c r="J545" s="17">
        <v>0</v>
      </c>
    </row>
    <row r="546" spans="2:10" hidden="1">
      <c r="B546" s="10" t="s">
        <v>358</v>
      </c>
      <c r="C546" s="11">
        <v>40618</v>
      </c>
      <c r="D546" s="6" t="s">
        <v>661</v>
      </c>
      <c r="E546" s="13" t="s">
        <v>172</v>
      </c>
      <c r="F546" s="14">
        <v>28072</v>
      </c>
      <c r="G546" s="15">
        <f t="shared" si="16"/>
        <v>1</v>
      </c>
      <c r="H546" s="14">
        <f t="shared" si="17"/>
        <v>28072</v>
      </c>
      <c r="I546" s="17">
        <v>0</v>
      </c>
      <c r="J546" s="17">
        <v>0</v>
      </c>
    </row>
    <row r="547" spans="2:10" hidden="1">
      <c r="B547" s="10" t="s">
        <v>662</v>
      </c>
      <c r="C547" s="11">
        <v>40659</v>
      </c>
      <c r="D547" s="6" t="s">
        <v>171</v>
      </c>
      <c r="E547" s="13" t="s">
        <v>663</v>
      </c>
      <c r="F547" s="14">
        <v>37343.42</v>
      </c>
      <c r="G547" s="15">
        <f t="shared" ref="G547:G607" si="18">H547/F547</f>
        <v>1</v>
      </c>
      <c r="H547" s="14">
        <f t="shared" ref="H547:H607" si="19">F547-J547</f>
        <v>37343.42</v>
      </c>
      <c r="I547" s="17">
        <v>0</v>
      </c>
      <c r="J547" s="17">
        <v>0</v>
      </c>
    </row>
    <row r="548" spans="2:10" hidden="1">
      <c r="B548" s="10" t="s">
        <v>664</v>
      </c>
      <c r="C548" s="11">
        <v>40658</v>
      </c>
      <c r="D548" s="6" t="s">
        <v>665</v>
      </c>
      <c r="E548" s="13" t="s">
        <v>140</v>
      </c>
      <c r="F548" s="14">
        <v>14250</v>
      </c>
      <c r="G548" s="15">
        <f t="shared" si="18"/>
        <v>0.43859649122807015</v>
      </c>
      <c r="H548" s="14">
        <f t="shared" si="19"/>
        <v>6250</v>
      </c>
      <c r="I548" s="17">
        <v>0</v>
      </c>
      <c r="J548" s="17">
        <v>8000</v>
      </c>
    </row>
    <row r="549" spans="2:10" hidden="1">
      <c r="B549" s="10" t="s">
        <v>666</v>
      </c>
      <c r="C549" s="11">
        <v>40654</v>
      </c>
      <c r="D549" s="6" t="s">
        <v>667</v>
      </c>
      <c r="E549" s="13" t="s">
        <v>140</v>
      </c>
      <c r="F549" s="14">
        <v>3300</v>
      </c>
      <c r="G549" s="15">
        <f t="shared" si="18"/>
        <v>1</v>
      </c>
      <c r="H549" s="14">
        <f t="shared" si="19"/>
        <v>3300</v>
      </c>
      <c r="I549" s="17">
        <v>0</v>
      </c>
      <c r="J549" s="17">
        <v>0</v>
      </c>
    </row>
    <row r="550" spans="2:10" hidden="1">
      <c r="B550" s="10"/>
      <c r="C550" s="11"/>
      <c r="D550" s="6" t="s">
        <v>16</v>
      </c>
      <c r="E550" s="13" t="s">
        <v>17</v>
      </c>
      <c r="F550" s="14">
        <v>35</v>
      </c>
      <c r="G550" s="15">
        <f t="shared" si="18"/>
        <v>1</v>
      </c>
      <c r="H550" s="14">
        <f t="shared" si="19"/>
        <v>35</v>
      </c>
      <c r="I550" s="17"/>
      <c r="J550" s="17">
        <v>0</v>
      </c>
    </row>
    <row r="551" spans="2:10" hidden="1">
      <c r="B551" s="10" t="s">
        <v>668</v>
      </c>
      <c r="C551" s="11">
        <v>40543</v>
      </c>
      <c r="D551" s="6" t="s">
        <v>669</v>
      </c>
      <c r="E551" s="13" t="s">
        <v>670</v>
      </c>
      <c r="F551" s="14">
        <v>1000</v>
      </c>
      <c r="G551" s="15">
        <f t="shared" si="18"/>
        <v>1</v>
      </c>
      <c r="H551" s="14">
        <f t="shared" si="19"/>
        <v>1000</v>
      </c>
      <c r="I551" s="17">
        <v>0</v>
      </c>
      <c r="J551" s="17">
        <v>0</v>
      </c>
    </row>
    <row r="552" spans="2:10" hidden="1">
      <c r="B552" s="10"/>
      <c r="C552" s="11"/>
      <c r="D552" s="31" t="s">
        <v>363</v>
      </c>
      <c r="E552" s="13" t="s">
        <v>131</v>
      </c>
      <c r="F552" s="14">
        <v>79914.720000000001</v>
      </c>
      <c r="G552" s="15">
        <f t="shared" si="18"/>
        <v>1</v>
      </c>
      <c r="H552" s="14">
        <f t="shared" si="19"/>
        <v>79914.720000000001</v>
      </c>
      <c r="I552" s="17"/>
      <c r="J552" s="17">
        <v>0</v>
      </c>
    </row>
    <row r="553" spans="2:10" hidden="1">
      <c r="B553" s="10" t="s">
        <v>671</v>
      </c>
      <c r="C553" s="11">
        <v>40659</v>
      </c>
      <c r="D553" s="6" t="s">
        <v>672</v>
      </c>
      <c r="E553" s="13" t="s">
        <v>486</v>
      </c>
      <c r="F553" s="14">
        <v>1200</v>
      </c>
      <c r="G553" s="15">
        <f t="shared" si="18"/>
        <v>1</v>
      </c>
      <c r="H553" s="14">
        <f t="shared" si="19"/>
        <v>1200</v>
      </c>
      <c r="I553" s="17">
        <v>0</v>
      </c>
      <c r="J553" s="17">
        <v>0</v>
      </c>
    </row>
    <row r="554" spans="2:10" hidden="1">
      <c r="B554" s="10"/>
      <c r="C554" s="11"/>
      <c r="D554" s="6" t="s">
        <v>16</v>
      </c>
      <c r="E554" s="13" t="s">
        <v>17</v>
      </c>
      <c r="F554" s="14">
        <v>45</v>
      </c>
      <c r="G554" s="15">
        <f t="shared" si="18"/>
        <v>1</v>
      </c>
      <c r="H554" s="14">
        <f t="shared" si="19"/>
        <v>45</v>
      </c>
      <c r="I554" s="17"/>
      <c r="J554" s="17">
        <v>0</v>
      </c>
    </row>
    <row r="555" spans="2:10" hidden="1">
      <c r="B555" s="10" t="s">
        <v>673</v>
      </c>
      <c r="C555" s="11">
        <v>40667</v>
      </c>
      <c r="D555" s="6" t="s">
        <v>73</v>
      </c>
      <c r="E555" s="13" t="s">
        <v>26</v>
      </c>
      <c r="F555" s="14">
        <v>400</v>
      </c>
      <c r="G555" s="15">
        <f t="shared" si="18"/>
        <v>1</v>
      </c>
      <c r="H555" s="14">
        <f t="shared" si="19"/>
        <v>400</v>
      </c>
      <c r="I555" s="17">
        <v>0</v>
      </c>
      <c r="J555" s="17">
        <v>0</v>
      </c>
    </row>
    <row r="556" spans="2:10" hidden="1">
      <c r="B556" s="10" t="s">
        <v>674</v>
      </c>
      <c r="C556" s="11">
        <v>40667</v>
      </c>
      <c r="D556" s="6" t="s">
        <v>675</v>
      </c>
      <c r="E556" s="13" t="s">
        <v>212</v>
      </c>
      <c r="F556" s="14">
        <v>3381.6</v>
      </c>
      <c r="G556" s="15">
        <f t="shared" si="18"/>
        <v>1</v>
      </c>
      <c r="H556" s="14">
        <f t="shared" si="19"/>
        <v>3381.6</v>
      </c>
      <c r="I556" s="17">
        <v>0</v>
      </c>
      <c r="J556" s="17">
        <v>0</v>
      </c>
    </row>
    <row r="557" spans="2:10" hidden="1">
      <c r="B557" s="10" t="s">
        <v>676</v>
      </c>
      <c r="C557" s="11">
        <v>40668</v>
      </c>
      <c r="D557" s="6" t="s">
        <v>636</v>
      </c>
      <c r="E557" s="13" t="s">
        <v>677</v>
      </c>
      <c r="F557" s="14">
        <v>20000</v>
      </c>
      <c r="G557" s="15">
        <f t="shared" si="18"/>
        <v>0.5</v>
      </c>
      <c r="H557" s="14">
        <f t="shared" si="19"/>
        <v>10000</v>
      </c>
      <c r="I557" s="17">
        <v>0</v>
      </c>
      <c r="J557" s="17">
        <v>10000</v>
      </c>
    </row>
    <row r="558" spans="2:10" hidden="1">
      <c r="B558" s="10"/>
      <c r="C558" s="11"/>
      <c r="D558" s="6" t="s">
        <v>296</v>
      </c>
      <c r="E558" s="13" t="s">
        <v>482</v>
      </c>
      <c r="F558" s="14">
        <v>158390.24</v>
      </c>
      <c r="G558" s="15">
        <f t="shared" si="18"/>
        <v>0.5</v>
      </c>
      <c r="H558" s="14">
        <f t="shared" si="19"/>
        <v>79195.12</v>
      </c>
      <c r="I558" s="17">
        <v>0</v>
      </c>
      <c r="J558" s="17">
        <v>79195.12</v>
      </c>
    </row>
    <row r="559" spans="2:10" hidden="1">
      <c r="B559" s="10" t="s">
        <v>180</v>
      </c>
      <c r="C559" s="11">
        <v>40576</v>
      </c>
      <c r="D559" s="6" t="s">
        <v>216</v>
      </c>
      <c r="E559" s="13" t="s">
        <v>166</v>
      </c>
      <c r="F559" s="14">
        <v>606135</v>
      </c>
      <c r="G559" s="15">
        <f t="shared" si="18"/>
        <v>1.1105859255776354</v>
      </c>
      <c r="H559" s="14">
        <f t="shared" si="19"/>
        <v>673165</v>
      </c>
      <c r="I559" s="17">
        <v>-70030</v>
      </c>
      <c r="J559" s="17">
        <v>-67030</v>
      </c>
    </row>
    <row r="560" spans="2:10" hidden="1">
      <c r="B560" s="10" t="s">
        <v>678</v>
      </c>
      <c r="C560" s="11">
        <v>40652</v>
      </c>
      <c r="D560" s="6" t="s">
        <v>136</v>
      </c>
      <c r="E560" s="13" t="s">
        <v>137</v>
      </c>
      <c r="F560" s="14">
        <v>15000</v>
      </c>
      <c r="G560" s="15">
        <f t="shared" si="18"/>
        <v>1</v>
      </c>
      <c r="H560" s="14">
        <f t="shared" si="19"/>
        <v>15000</v>
      </c>
      <c r="I560" s="17">
        <v>0</v>
      </c>
      <c r="J560" s="17">
        <v>0</v>
      </c>
    </row>
    <row r="561" spans="2:10" hidden="1">
      <c r="B561" s="10" t="s">
        <v>664</v>
      </c>
      <c r="C561" s="11">
        <v>40658</v>
      </c>
      <c r="D561" s="6" t="s">
        <v>665</v>
      </c>
      <c r="E561" s="13" t="s">
        <v>140</v>
      </c>
      <c r="F561" s="14">
        <v>14250</v>
      </c>
      <c r="G561" s="15">
        <f t="shared" si="18"/>
        <v>1</v>
      </c>
      <c r="H561" s="14">
        <f t="shared" si="19"/>
        <v>14250</v>
      </c>
      <c r="I561" s="17">
        <v>0</v>
      </c>
      <c r="J561" s="17">
        <v>0</v>
      </c>
    </row>
    <row r="562" spans="2:10" hidden="1">
      <c r="B562" s="10" t="s">
        <v>679</v>
      </c>
      <c r="C562" s="11">
        <v>40645</v>
      </c>
      <c r="D562" s="6" t="s">
        <v>597</v>
      </c>
      <c r="E562" s="13" t="s">
        <v>140</v>
      </c>
      <c r="F562" s="14">
        <v>1757</v>
      </c>
      <c r="G562" s="15">
        <f t="shared" si="18"/>
        <v>1</v>
      </c>
      <c r="H562" s="14">
        <f t="shared" si="19"/>
        <v>1757</v>
      </c>
      <c r="I562" s="17">
        <v>0</v>
      </c>
      <c r="J562" s="17">
        <v>0</v>
      </c>
    </row>
    <row r="563" spans="2:10" hidden="1">
      <c r="B563" s="10" t="s">
        <v>150</v>
      </c>
      <c r="C563" s="11">
        <v>40575</v>
      </c>
      <c r="D563" s="6" t="s">
        <v>216</v>
      </c>
      <c r="E563" s="13" t="s">
        <v>140</v>
      </c>
      <c r="F563" s="14">
        <v>180917</v>
      </c>
      <c r="G563" s="15">
        <f t="shared" si="18"/>
        <v>0.99998341781037714</v>
      </c>
      <c r="H563" s="14">
        <f t="shared" si="19"/>
        <v>180914</v>
      </c>
      <c r="I563" s="17">
        <v>3</v>
      </c>
      <c r="J563" s="17">
        <v>3</v>
      </c>
    </row>
    <row r="564" spans="2:10" hidden="1">
      <c r="B564" s="10" t="s">
        <v>680</v>
      </c>
      <c r="C564" s="11">
        <v>40581</v>
      </c>
      <c r="D564" s="6" t="s">
        <v>681</v>
      </c>
      <c r="E564" s="13" t="s">
        <v>140</v>
      </c>
      <c r="F564" s="14">
        <v>2400</v>
      </c>
      <c r="G564" s="15">
        <f t="shared" si="18"/>
        <v>1</v>
      </c>
      <c r="H564" s="14">
        <f t="shared" si="19"/>
        <v>2400</v>
      </c>
      <c r="I564" s="17">
        <v>0</v>
      </c>
      <c r="J564" s="17">
        <v>0</v>
      </c>
    </row>
    <row r="565" spans="2:10" hidden="1">
      <c r="B565" s="10" t="s">
        <v>682</v>
      </c>
      <c r="C565" s="11">
        <v>40574</v>
      </c>
      <c r="D565" s="6" t="s">
        <v>683</v>
      </c>
      <c r="E565" s="13" t="s">
        <v>140</v>
      </c>
      <c r="F565" s="14">
        <v>34684</v>
      </c>
      <c r="G565" s="15">
        <f t="shared" si="18"/>
        <v>0.5</v>
      </c>
      <c r="H565" s="14">
        <f t="shared" si="19"/>
        <v>17342</v>
      </c>
      <c r="I565" s="17">
        <v>0</v>
      </c>
      <c r="J565" s="17">
        <v>17342</v>
      </c>
    </row>
    <row r="566" spans="2:10" hidden="1">
      <c r="B566" s="10" t="s">
        <v>684</v>
      </c>
      <c r="C566" s="11">
        <v>40604</v>
      </c>
      <c r="D566" s="6" t="s">
        <v>334</v>
      </c>
      <c r="E566" s="13" t="s">
        <v>685</v>
      </c>
      <c r="F566" s="14">
        <v>16000.8</v>
      </c>
      <c r="G566" s="15">
        <f t="shared" si="18"/>
        <v>1</v>
      </c>
      <c r="H566" s="14">
        <f t="shared" si="19"/>
        <v>16000.8</v>
      </c>
      <c r="I566" s="17">
        <v>0</v>
      </c>
      <c r="J566" s="17">
        <v>0</v>
      </c>
    </row>
    <row r="567" spans="2:10" hidden="1">
      <c r="B567" s="10" t="s">
        <v>686</v>
      </c>
      <c r="C567" s="11">
        <v>40647</v>
      </c>
      <c r="D567" s="6" t="s">
        <v>687</v>
      </c>
      <c r="E567" s="13" t="s">
        <v>47</v>
      </c>
      <c r="F567" s="14">
        <v>4455</v>
      </c>
      <c r="G567" s="15">
        <f t="shared" si="18"/>
        <v>1</v>
      </c>
      <c r="H567" s="14">
        <f t="shared" si="19"/>
        <v>4455</v>
      </c>
      <c r="I567" s="17">
        <v>0</v>
      </c>
      <c r="J567" s="17">
        <v>0</v>
      </c>
    </row>
    <row r="568" spans="2:10" hidden="1">
      <c r="B568" s="10"/>
      <c r="C568" s="11"/>
      <c r="D568" s="6" t="s">
        <v>16</v>
      </c>
      <c r="E568" s="13" t="s">
        <v>17</v>
      </c>
      <c r="F568" s="14">
        <v>185</v>
      </c>
      <c r="G568" s="15">
        <f t="shared" si="18"/>
        <v>1</v>
      </c>
      <c r="H568" s="14">
        <f t="shared" si="19"/>
        <v>185</v>
      </c>
      <c r="I568" s="17"/>
      <c r="J568" s="17">
        <v>0</v>
      </c>
    </row>
    <row r="569" spans="2:10" hidden="1">
      <c r="B569" s="10"/>
      <c r="C569" s="11"/>
      <c r="D569" s="12" t="s">
        <v>688</v>
      </c>
      <c r="E569" s="13" t="s">
        <v>14</v>
      </c>
      <c r="F569" s="14">
        <v>31388</v>
      </c>
      <c r="G569" s="15">
        <f t="shared" si="18"/>
        <v>1</v>
      </c>
      <c r="H569" s="14">
        <f t="shared" si="19"/>
        <v>31388</v>
      </c>
      <c r="I569" s="17"/>
      <c r="J569" s="17">
        <v>0</v>
      </c>
    </row>
    <row r="570" spans="2:10" hidden="1">
      <c r="B570" s="10"/>
      <c r="C570" s="18"/>
      <c r="D570" s="12" t="s">
        <v>689</v>
      </c>
      <c r="E570" s="13" t="s">
        <v>14</v>
      </c>
      <c r="F570" s="14">
        <v>20337</v>
      </c>
      <c r="G570" s="15">
        <f t="shared" si="18"/>
        <v>1</v>
      </c>
      <c r="H570" s="14">
        <f t="shared" si="19"/>
        <v>20337</v>
      </c>
      <c r="I570" s="17"/>
      <c r="J570" s="17">
        <v>0</v>
      </c>
    </row>
    <row r="571" spans="2:10" hidden="1">
      <c r="B571" s="10"/>
      <c r="C571" s="11"/>
      <c r="D571" s="6" t="s">
        <v>690</v>
      </c>
      <c r="E571" s="13" t="s">
        <v>14</v>
      </c>
      <c r="F571" s="14">
        <v>305</v>
      </c>
      <c r="G571" s="15">
        <f t="shared" si="18"/>
        <v>1</v>
      </c>
      <c r="H571" s="14">
        <f t="shared" si="19"/>
        <v>305</v>
      </c>
      <c r="I571" s="17"/>
      <c r="J571" s="17">
        <v>0</v>
      </c>
    </row>
    <row r="572" spans="2:10" hidden="1">
      <c r="B572" s="10" t="s">
        <v>170</v>
      </c>
      <c r="C572" s="10" t="s">
        <v>170</v>
      </c>
      <c r="D572" s="23" t="s">
        <v>691</v>
      </c>
      <c r="E572" s="13" t="s">
        <v>105</v>
      </c>
      <c r="F572" s="14">
        <v>5000</v>
      </c>
      <c r="G572" s="15">
        <f t="shared" si="18"/>
        <v>1</v>
      </c>
      <c r="H572" s="14">
        <f t="shared" si="19"/>
        <v>5000</v>
      </c>
      <c r="I572" s="17">
        <v>0</v>
      </c>
      <c r="J572" s="17">
        <v>0</v>
      </c>
    </row>
    <row r="573" spans="2:10" hidden="1">
      <c r="B573" s="10"/>
      <c r="C573" s="11"/>
      <c r="D573" s="6" t="s">
        <v>692</v>
      </c>
      <c r="E573" s="13" t="s">
        <v>17</v>
      </c>
      <c r="F573" s="14">
        <v>15644.62</v>
      </c>
      <c r="G573" s="15">
        <f t="shared" si="18"/>
        <v>1</v>
      </c>
      <c r="H573" s="14">
        <f t="shared" si="19"/>
        <v>15644.62</v>
      </c>
      <c r="I573" s="17"/>
      <c r="J573" s="17">
        <v>0</v>
      </c>
    </row>
    <row r="574" spans="2:10" hidden="1">
      <c r="B574" s="10" t="s">
        <v>48</v>
      </c>
      <c r="C574" s="11"/>
      <c r="D574" s="6" t="s">
        <v>60</v>
      </c>
      <c r="E574" s="13" t="s">
        <v>61</v>
      </c>
      <c r="F574" s="14">
        <v>30000</v>
      </c>
      <c r="G574" s="15">
        <f t="shared" si="18"/>
        <v>1</v>
      </c>
      <c r="H574" s="14">
        <f t="shared" si="19"/>
        <v>30000</v>
      </c>
      <c r="I574" s="17"/>
      <c r="J574" s="17">
        <v>0</v>
      </c>
    </row>
    <row r="575" spans="2:10" hidden="1">
      <c r="B575" s="10"/>
      <c r="C575" s="11"/>
      <c r="D575" s="6" t="s">
        <v>18</v>
      </c>
      <c r="E575" s="13" t="s">
        <v>17</v>
      </c>
      <c r="F575" s="14">
        <v>15000</v>
      </c>
      <c r="G575" s="15">
        <f t="shared" si="18"/>
        <v>1</v>
      </c>
      <c r="H575" s="14">
        <f t="shared" si="19"/>
        <v>15000</v>
      </c>
      <c r="I575" s="17"/>
      <c r="J575" s="17">
        <v>0</v>
      </c>
    </row>
    <row r="576" spans="2:10" hidden="1">
      <c r="B576" s="10"/>
      <c r="C576" s="11"/>
      <c r="D576" s="6" t="s">
        <v>16</v>
      </c>
      <c r="E576" s="13" t="s">
        <v>17</v>
      </c>
      <c r="F576" s="14">
        <v>218.87</v>
      </c>
      <c r="G576" s="15">
        <f t="shared" si="18"/>
        <v>1</v>
      </c>
      <c r="H576" s="14">
        <f t="shared" si="19"/>
        <v>218.87</v>
      </c>
      <c r="I576" s="17"/>
      <c r="J576" s="17">
        <v>0</v>
      </c>
    </row>
    <row r="577" spans="2:10" hidden="1">
      <c r="B577" s="10"/>
      <c r="C577" s="11"/>
      <c r="D577" s="6" t="s">
        <v>693</v>
      </c>
      <c r="E577" s="13" t="s">
        <v>17</v>
      </c>
      <c r="F577" s="14">
        <v>300</v>
      </c>
      <c r="G577" s="15">
        <f t="shared" si="18"/>
        <v>1</v>
      </c>
      <c r="H577" s="14">
        <f t="shared" si="19"/>
        <v>300</v>
      </c>
      <c r="I577" s="17"/>
      <c r="J577" s="17">
        <v>0</v>
      </c>
    </row>
    <row r="578" spans="2:10" hidden="1">
      <c r="B578" s="10"/>
      <c r="C578" s="11"/>
      <c r="D578" s="6" t="s">
        <v>694</v>
      </c>
      <c r="E578" s="13" t="s">
        <v>695</v>
      </c>
      <c r="F578" s="14">
        <v>600</v>
      </c>
      <c r="G578" s="15">
        <f t="shared" si="18"/>
        <v>1</v>
      </c>
      <c r="H578" s="14">
        <f t="shared" si="19"/>
        <v>600</v>
      </c>
      <c r="I578" s="17">
        <v>0</v>
      </c>
      <c r="J578" s="17">
        <v>0</v>
      </c>
    </row>
    <row r="579" spans="2:10" hidden="1">
      <c r="B579" s="10"/>
      <c r="C579" s="11"/>
      <c r="D579" s="6" t="s">
        <v>394</v>
      </c>
      <c r="E579" s="13" t="s">
        <v>14</v>
      </c>
      <c r="F579" s="14">
        <v>709.11</v>
      </c>
      <c r="G579" s="15">
        <f t="shared" si="18"/>
        <v>1</v>
      </c>
      <c r="H579" s="14">
        <f t="shared" si="19"/>
        <v>709.11</v>
      </c>
      <c r="I579" s="17"/>
      <c r="J579" s="17">
        <v>0</v>
      </c>
    </row>
    <row r="580" spans="2:10" hidden="1">
      <c r="B580" s="10"/>
      <c r="C580" s="11"/>
      <c r="D580" s="6" t="s">
        <v>16</v>
      </c>
      <c r="E580" s="13" t="s">
        <v>17</v>
      </c>
      <c r="F580" s="14">
        <v>280</v>
      </c>
      <c r="G580" s="15">
        <f t="shared" si="18"/>
        <v>1</v>
      </c>
      <c r="H580" s="14">
        <f t="shared" si="19"/>
        <v>280</v>
      </c>
      <c r="I580" s="17"/>
      <c r="J580" s="17">
        <v>0</v>
      </c>
    </row>
    <row r="581" spans="2:10" hidden="1">
      <c r="B581" s="10" t="s">
        <v>696</v>
      </c>
      <c r="C581" s="11">
        <v>40667</v>
      </c>
      <c r="D581" s="6" t="s">
        <v>449</v>
      </c>
      <c r="E581" s="13" t="s">
        <v>382</v>
      </c>
      <c r="F581" s="14">
        <v>316</v>
      </c>
      <c r="G581" s="15">
        <f t="shared" si="18"/>
        <v>1</v>
      </c>
      <c r="H581" s="14">
        <f t="shared" si="19"/>
        <v>316</v>
      </c>
      <c r="I581" s="17">
        <v>0</v>
      </c>
      <c r="J581" s="17">
        <v>0</v>
      </c>
    </row>
    <row r="582" spans="2:10" hidden="1">
      <c r="B582" s="10" t="s">
        <v>697</v>
      </c>
      <c r="C582" s="11">
        <v>40673</v>
      </c>
      <c r="D582" s="6" t="s">
        <v>456</v>
      </c>
      <c r="E582" s="13" t="s">
        <v>639</v>
      </c>
      <c r="F582" s="14">
        <v>500.32</v>
      </c>
      <c r="G582" s="15">
        <f t="shared" si="18"/>
        <v>1</v>
      </c>
      <c r="H582" s="14">
        <f t="shared" si="19"/>
        <v>500.32</v>
      </c>
      <c r="I582" s="17">
        <v>0</v>
      </c>
      <c r="J582" s="17">
        <v>0</v>
      </c>
    </row>
    <row r="583" spans="2:10" hidden="1">
      <c r="B583" s="10" t="s">
        <v>698</v>
      </c>
      <c r="C583" s="11">
        <v>40669</v>
      </c>
      <c r="D583" s="6" t="s">
        <v>73</v>
      </c>
      <c r="E583" s="13" t="s">
        <v>21</v>
      </c>
      <c r="F583" s="14">
        <v>2940</v>
      </c>
      <c r="G583" s="15">
        <f t="shared" si="18"/>
        <v>1</v>
      </c>
      <c r="H583" s="14">
        <f t="shared" si="19"/>
        <v>2940</v>
      </c>
      <c r="I583" s="17">
        <v>0</v>
      </c>
      <c r="J583" s="17">
        <v>0</v>
      </c>
    </row>
    <row r="584" spans="2:10" hidden="1">
      <c r="B584" s="10" t="s">
        <v>699</v>
      </c>
      <c r="C584" s="11">
        <v>40673</v>
      </c>
      <c r="D584" s="21" t="s">
        <v>292</v>
      </c>
      <c r="E584" s="13" t="s">
        <v>76</v>
      </c>
      <c r="F584" s="14">
        <v>5100</v>
      </c>
      <c r="G584" s="15">
        <f t="shared" si="18"/>
        <v>1</v>
      </c>
      <c r="H584" s="14">
        <f t="shared" si="19"/>
        <v>5100</v>
      </c>
      <c r="I584" s="17">
        <v>0</v>
      </c>
      <c r="J584" s="17">
        <v>0</v>
      </c>
    </row>
    <row r="585" spans="2:10" hidden="1">
      <c r="B585" s="10" t="s">
        <v>700</v>
      </c>
      <c r="C585" s="11">
        <v>40669</v>
      </c>
      <c r="D585" s="6" t="s">
        <v>701</v>
      </c>
      <c r="E585" s="13" t="s">
        <v>511</v>
      </c>
      <c r="F585" s="14">
        <v>9009</v>
      </c>
      <c r="G585" s="15">
        <f t="shared" si="18"/>
        <v>1</v>
      </c>
      <c r="H585" s="14">
        <f t="shared" si="19"/>
        <v>9009</v>
      </c>
      <c r="I585" s="17">
        <v>0</v>
      </c>
      <c r="J585" s="17">
        <v>0</v>
      </c>
    </row>
    <row r="586" spans="2:10" hidden="1">
      <c r="B586" s="10" t="s">
        <v>676</v>
      </c>
      <c r="C586" s="11">
        <v>40668</v>
      </c>
      <c r="D586" s="6" t="s">
        <v>636</v>
      </c>
      <c r="E586" s="13" t="s">
        <v>677</v>
      </c>
      <c r="F586" s="14">
        <v>20000</v>
      </c>
      <c r="G586" s="15">
        <f t="shared" si="18"/>
        <v>1</v>
      </c>
      <c r="H586" s="14">
        <f t="shared" si="19"/>
        <v>20000</v>
      </c>
      <c r="I586" s="17">
        <v>0</v>
      </c>
      <c r="J586" s="17">
        <v>0</v>
      </c>
    </row>
    <row r="587" spans="2:10" hidden="1">
      <c r="B587" s="10" t="s">
        <v>702</v>
      </c>
      <c r="C587" s="11">
        <v>40667</v>
      </c>
      <c r="D587" s="6" t="s">
        <v>703</v>
      </c>
      <c r="E587" s="13" t="s">
        <v>166</v>
      </c>
      <c r="F587" s="14">
        <v>44500</v>
      </c>
      <c r="G587" s="15">
        <f t="shared" si="18"/>
        <v>0.5</v>
      </c>
      <c r="H587" s="14">
        <f t="shared" si="19"/>
        <v>22250</v>
      </c>
      <c r="I587" s="17">
        <v>0</v>
      </c>
      <c r="J587" s="17">
        <v>22250</v>
      </c>
    </row>
    <row r="588" spans="2:10" hidden="1">
      <c r="B588" s="10"/>
      <c r="C588" s="11"/>
      <c r="D588" s="6" t="s">
        <v>133</v>
      </c>
      <c r="E588" s="13" t="s">
        <v>134</v>
      </c>
      <c r="F588" s="14">
        <v>40000</v>
      </c>
      <c r="G588" s="15">
        <f t="shared" si="18"/>
        <v>1</v>
      </c>
      <c r="H588" s="14">
        <f t="shared" si="19"/>
        <v>40000</v>
      </c>
      <c r="I588" s="17"/>
      <c r="J588" s="17">
        <v>0</v>
      </c>
    </row>
    <row r="589" spans="2:10" hidden="1">
      <c r="B589" s="10" t="s">
        <v>101</v>
      </c>
      <c r="C589" s="11">
        <v>39397</v>
      </c>
      <c r="D589" s="23" t="s">
        <v>102</v>
      </c>
      <c r="E589" s="13" t="s">
        <v>103</v>
      </c>
      <c r="F589" s="14">
        <v>15</v>
      </c>
      <c r="G589" s="15">
        <f t="shared" si="18"/>
        <v>1</v>
      </c>
      <c r="H589" s="14">
        <f t="shared" si="19"/>
        <v>15</v>
      </c>
      <c r="I589" s="17"/>
      <c r="J589" s="17">
        <v>0</v>
      </c>
    </row>
    <row r="590" spans="2:10" hidden="1">
      <c r="B590" s="10"/>
      <c r="C590" s="11"/>
      <c r="D590" s="6" t="s">
        <v>16</v>
      </c>
      <c r="E590" s="13" t="s">
        <v>17</v>
      </c>
      <c r="F590" s="14">
        <v>20000</v>
      </c>
      <c r="G590" s="15">
        <f t="shared" si="18"/>
        <v>1</v>
      </c>
      <c r="H590" s="14">
        <f t="shared" si="19"/>
        <v>20000</v>
      </c>
      <c r="I590" s="17"/>
      <c r="J590" s="17">
        <v>0</v>
      </c>
    </row>
    <row r="591" spans="2:10" hidden="1">
      <c r="B591" s="10"/>
      <c r="C591" s="11"/>
      <c r="D591" s="6" t="s">
        <v>16</v>
      </c>
      <c r="E591" s="13" t="s">
        <v>17</v>
      </c>
      <c r="F591" s="14">
        <v>130</v>
      </c>
      <c r="G591" s="15">
        <f t="shared" si="18"/>
        <v>1</v>
      </c>
      <c r="H591" s="14">
        <f t="shared" si="19"/>
        <v>130</v>
      </c>
      <c r="I591" s="17"/>
      <c r="J591" s="17">
        <v>0</v>
      </c>
    </row>
    <row r="592" spans="2:10" hidden="1">
      <c r="B592" s="10" t="s">
        <v>704</v>
      </c>
      <c r="C592" s="11">
        <v>40674</v>
      </c>
      <c r="D592" s="6" t="s">
        <v>705</v>
      </c>
      <c r="E592" s="13" t="s">
        <v>486</v>
      </c>
      <c r="F592" s="14">
        <v>2700</v>
      </c>
      <c r="G592" s="15">
        <f t="shared" si="18"/>
        <v>1</v>
      </c>
      <c r="H592" s="14">
        <f t="shared" si="19"/>
        <v>2700</v>
      </c>
      <c r="I592" s="17">
        <v>0</v>
      </c>
      <c r="J592" s="17">
        <v>0</v>
      </c>
    </row>
    <row r="593" spans="2:10" hidden="1">
      <c r="B593" s="10" t="s">
        <v>706</v>
      </c>
      <c r="C593" s="11">
        <v>40648</v>
      </c>
      <c r="D593" s="6" t="s">
        <v>707</v>
      </c>
      <c r="E593" s="13" t="s">
        <v>708</v>
      </c>
      <c r="F593" s="14">
        <v>16425.599999999999</v>
      </c>
      <c r="G593" s="15">
        <f t="shared" si="18"/>
        <v>1</v>
      </c>
      <c r="H593" s="14">
        <f t="shared" si="19"/>
        <v>16425.599999999999</v>
      </c>
      <c r="I593" s="17">
        <v>0</v>
      </c>
      <c r="J593" s="17">
        <v>0</v>
      </c>
    </row>
    <row r="594" spans="2:10" hidden="1">
      <c r="B594" s="10"/>
      <c r="C594" s="11"/>
      <c r="D594" s="6" t="s">
        <v>133</v>
      </c>
      <c r="E594" s="13" t="s">
        <v>134</v>
      </c>
      <c r="F594" s="14">
        <v>20000</v>
      </c>
      <c r="G594" s="15">
        <f t="shared" si="18"/>
        <v>1</v>
      </c>
      <c r="H594" s="14">
        <f t="shared" si="19"/>
        <v>20000</v>
      </c>
      <c r="I594" s="17"/>
      <c r="J594" s="17">
        <v>0</v>
      </c>
    </row>
    <row r="595" spans="2:10" hidden="1">
      <c r="B595" s="10" t="s">
        <v>608</v>
      </c>
      <c r="C595" s="11">
        <v>40639</v>
      </c>
      <c r="D595" s="6" t="s">
        <v>442</v>
      </c>
      <c r="E595" s="13" t="s">
        <v>443</v>
      </c>
      <c r="F595" s="14">
        <v>24850</v>
      </c>
      <c r="G595" s="15">
        <f t="shared" si="18"/>
        <v>1</v>
      </c>
      <c r="H595" s="14">
        <f t="shared" si="19"/>
        <v>24850</v>
      </c>
      <c r="I595" s="17"/>
      <c r="J595" s="17">
        <v>0</v>
      </c>
    </row>
    <row r="596" spans="2:10" hidden="1">
      <c r="B596" s="10" t="s">
        <v>709</v>
      </c>
      <c r="C596" s="11">
        <v>40667</v>
      </c>
      <c r="D596" s="38" t="s">
        <v>710</v>
      </c>
      <c r="E596" s="13" t="s">
        <v>711</v>
      </c>
      <c r="F596" s="14">
        <v>352000</v>
      </c>
      <c r="G596" s="15">
        <f t="shared" si="18"/>
        <v>1</v>
      </c>
      <c r="H596" s="14">
        <f t="shared" si="19"/>
        <v>352000</v>
      </c>
      <c r="I596" s="17"/>
      <c r="J596" s="17">
        <v>0</v>
      </c>
    </row>
    <row r="597" spans="2:10" hidden="1">
      <c r="B597" s="10"/>
      <c r="C597" s="11"/>
      <c r="D597" s="6" t="s">
        <v>16</v>
      </c>
      <c r="E597" s="13" t="s">
        <v>17</v>
      </c>
      <c r="F597" s="14">
        <v>950</v>
      </c>
      <c r="G597" s="15">
        <f t="shared" si="18"/>
        <v>1</v>
      </c>
      <c r="H597" s="14">
        <f t="shared" si="19"/>
        <v>950</v>
      </c>
      <c r="I597" s="17"/>
      <c r="J597" s="17">
        <v>0</v>
      </c>
    </row>
    <row r="598" spans="2:10" hidden="1">
      <c r="B598" s="10"/>
      <c r="C598" s="11"/>
      <c r="D598" s="6" t="s">
        <v>133</v>
      </c>
      <c r="E598" s="13" t="s">
        <v>134</v>
      </c>
      <c r="F598" s="14">
        <v>190000</v>
      </c>
      <c r="G598" s="15">
        <f t="shared" si="18"/>
        <v>1</v>
      </c>
      <c r="H598" s="14">
        <f t="shared" si="19"/>
        <v>190000</v>
      </c>
      <c r="I598" s="17"/>
      <c r="J598" s="17">
        <v>0</v>
      </c>
    </row>
    <row r="599" spans="2:10" hidden="1">
      <c r="B599" s="39" t="s">
        <v>712</v>
      </c>
      <c r="C599" s="40">
        <v>40515</v>
      </c>
      <c r="D599" s="38" t="s">
        <v>713</v>
      </c>
      <c r="E599" s="41" t="s">
        <v>270</v>
      </c>
      <c r="F599" s="42">
        <v>30000</v>
      </c>
      <c r="G599" s="15">
        <f t="shared" si="18"/>
        <v>1</v>
      </c>
      <c r="H599" s="14">
        <f t="shared" si="19"/>
        <v>30000</v>
      </c>
      <c r="I599" s="17"/>
      <c r="J599" s="17">
        <v>0</v>
      </c>
    </row>
    <row r="600" spans="2:10" hidden="1">
      <c r="B600" s="10"/>
      <c r="C600" s="11"/>
      <c r="D600" s="6" t="s">
        <v>507</v>
      </c>
      <c r="E600" s="13" t="s">
        <v>19</v>
      </c>
      <c r="F600" s="14">
        <v>160000</v>
      </c>
      <c r="G600" s="15">
        <f t="shared" si="18"/>
        <v>1</v>
      </c>
      <c r="H600" s="14">
        <f t="shared" si="19"/>
        <v>160000</v>
      </c>
      <c r="I600" s="17"/>
      <c r="J600" s="17">
        <v>0</v>
      </c>
    </row>
    <row r="601" spans="2:10" hidden="1">
      <c r="B601" s="10"/>
      <c r="C601" s="11"/>
      <c r="D601" s="6" t="s">
        <v>16</v>
      </c>
      <c r="E601" s="13" t="s">
        <v>19</v>
      </c>
      <c r="F601" s="14">
        <v>175</v>
      </c>
      <c r="G601" s="15">
        <f t="shared" si="18"/>
        <v>1</v>
      </c>
      <c r="H601" s="14">
        <f t="shared" si="19"/>
        <v>175</v>
      </c>
      <c r="I601" s="17"/>
      <c r="J601" s="17">
        <v>0</v>
      </c>
    </row>
    <row r="602" spans="2:10" hidden="1">
      <c r="B602" s="10" t="s">
        <v>714</v>
      </c>
      <c r="C602" s="11">
        <v>40675</v>
      </c>
      <c r="D602" s="6" t="s">
        <v>232</v>
      </c>
      <c r="E602" s="13" t="s">
        <v>715</v>
      </c>
      <c r="F602" s="14">
        <v>5192</v>
      </c>
      <c r="G602" s="15">
        <f t="shared" si="18"/>
        <v>0.50077041602465333</v>
      </c>
      <c r="H602" s="14">
        <f t="shared" si="19"/>
        <v>2600</v>
      </c>
      <c r="I602" s="17">
        <v>0</v>
      </c>
      <c r="J602" s="17">
        <v>2592</v>
      </c>
    </row>
    <row r="603" spans="2:10" hidden="1">
      <c r="B603" s="10" t="s">
        <v>716</v>
      </c>
      <c r="C603" s="11">
        <v>40652</v>
      </c>
      <c r="D603" s="6" t="s">
        <v>606</v>
      </c>
      <c r="E603" s="13" t="s">
        <v>42</v>
      </c>
      <c r="F603" s="14">
        <v>278.58</v>
      </c>
      <c r="G603" s="15">
        <f t="shared" si="18"/>
        <v>1</v>
      </c>
      <c r="H603" s="14">
        <f t="shared" si="19"/>
        <v>278.58</v>
      </c>
      <c r="I603" s="17">
        <v>0</v>
      </c>
      <c r="J603" s="17">
        <v>0</v>
      </c>
    </row>
    <row r="604" spans="2:10" hidden="1">
      <c r="B604" s="10" t="s">
        <v>717</v>
      </c>
      <c r="C604" s="11">
        <v>40652</v>
      </c>
      <c r="D604" s="6" t="s">
        <v>227</v>
      </c>
      <c r="E604" s="13" t="s">
        <v>42</v>
      </c>
      <c r="F604" s="14">
        <v>6003.32</v>
      </c>
      <c r="G604" s="15">
        <f t="shared" si="18"/>
        <v>1</v>
      </c>
      <c r="H604" s="14">
        <f t="shared" si="19"/>
        <v>6003.32</v>
      </c>
      <c r="I604" s="17">
        <v>0</v>
      </c>
      <c r="J604" s="17">
        <v>0</v>
      </c>
    </row>
    <row r="605" spans="2:10" hidden="1">
      <c r="B605" s="10" t="s">
        <v>261</v>
      </c>
      <c r="C605" s="11">
        <v>40669</v>
      </c>
      <c r="D605" s="6" t="s">
        <v>718</v>
      </c>
      <c r="E605" s="13" t="s">
        <v>719</v>
      </c>
      <c r="F605" s="14">
        <v>8660</v>
      </c>
      <c r="G605" s="15">
        <f t="shared" si="18"/>
        <v>1</v>
      </c>
      <c r="H605" s="14">
        <f t="shared" si="19"/>
        <v>8660</v>
      </c>
      <c r="I605" s="17">
        <v>0</v>
      </c>
      <c r="J605" s="17">
        <v>0</v>
      </c>
    </row>
    <row r="606" spans="2:10" hidden="1">
      <c r="B606" s="10" t="s">
        <v>573</v>
      </c>
      <c r="C606" s="11">
        <v>40630</v>
      </c>
      <c r="D606" s="6" t="s">
        <v>136</v>
      </c>
      <c r="E606" s="13" t="s">
        <v>36</v>
      </c>
      <c r="F606" s="14">
        <v>15000</v>
      </c>
      <c r="G606" s="15">
        <f t="shared" si="18"/>
        <v>1</v>
      </c>
      <c r="H606" s="14">
        <f t="shared" si="19"/>
        <v>15000</v>
      </c>
      <c r="I606" s="17"/>
      <c r="J606" s="17">
        <v>0</v>
      </c>
    </row>
    <row r="607" spans="2:10" hidden="1">
      <c r="B607" s="10" t="s">
        <v>720</v>
      </c>
      <c r="C607" s="11">
        <v>40675</v>
      </c>
      <c r="D607" s="6" t="s">
        <v>721</v>
      </c>
      <c r="E607" s="13" t="s">
        <v>722</v>
      </c>
      <c r="F607" s="14">
        <v>220840</v>
      </c>
      <c r="G607" s="15">
        <f t="shared" si="18"/>
        <v>0.58866147437058503</v>
      </c>
      <c r="H607" s="14">
        <f t="shared" si="19"/>
        <v>130000</v>
      </c>
      <c r="I607" s="17">
        <v>0</v>
      </c>
      <c r="J607" s="17">
        <v>90840</v>
      </c>
    </row>
    <row r="608" spans="2:10" hidden="1">
      <c r="B608" s="10"/>
      <c r="C608" s="11"/>
      <c r="D608" s="6" t="s">
        <v>507</v>
      </c>
      <c r="E608" s="13" t="s">
        <v>17</v>
      </c>
      <c r="F608" s="14">
        <v>160000</v>
      </c>
      <c r="G608" s="15">
        <f t="shared" ref="G608:G671" si="20">H608/F608</f>
        <v>1</v>
      </c>
      <c r="H608" s="14">
        <f t="shared" ref="H608:H671" si="21">F608-J608</f>
        <v>160000</v>
      </c>
      <c r="I608" s="17"/>
      <c r="J608" s="17">
        <v>0</v>
      </c>
    </row>
    <row r="609" spans="2:10" hidden="1">
      <c r="B609" s="10"/>
      <c r="C609" s="11"/>
      <c r="D609" s="6" t="s">
        <v>16</v>
      </c>
      <c r="E609" s="13" t="s">
        <v>19</v>
      </c>
      <c r="F609" s="14">
        <v>50</v>
      </c>
      <c r="G609" s="15">
        <f t="shared" si="20"/>
        <v>1</v>
      </c>
      <c r="H609" s="14">
        <f t="shared" si="21"/>
        <v>50</v>
      </c>
      <c r="I609" s="17"/>
      <c r="J609" s="17">
        <v>0</v>
      </c>
    </row>
    <row r="610" spans="2:10" hidden="1">
      <c r="B610" s="10" t="s">
        <v>723</v>
      </c>
      <c r="C610" s="11">
        <v>40652</v>
      </c>
      <c r="D610" s="6" t="s">
        <v>604</v>
      </c>
      <c r="E610" s="13" t="s">
        <v>42</v>
      </c>
      <c r="F610" s="14">
        <v>6098.85</v>
      </c>
      <c r="G610" s="15">
        <f t="shared" si="20"/>
        <v>1</v>
      </c>
      <c r="H610" s="14">
        <f t="shared" si="21"/>
        <v>6098.85</v>
      </c>
      <c r="I610" s="17">
        <v>0</v>
      </c>
      <c r="J610" s="17">
        <v>0</v>
      </c>
    </row>
    <row r="611" spans="2:10" hidden="1">
      <c r="B611" s="10" t="s">
        <v>391</v>
      </c>
      <c r="C611" s="11">
        <v>40676</v>
      </c>
      <c r="D611" s="6" t="s">
        <v>701</v>
      </c>
      <c r="E611" s="13" t="s">
        <v>724</v>
      </c>
      <c r="F611" s="14">
        <v>13518.08</v>
      </c>
      <c r="G611" s="15">
        <f t="shared" si="20"/>
        <v>1</v>
      </c>
      <c r="H611" s="14">
        <f t="shared" si="21"/>
        <v>13518.08</v>
      </c>
      <c r="I611" s="17">
        <v>0</v>
      </c>
      <c r="J611" s="17">
        <v>0</v>
      </c>
    </row>
    <row r="612" spans="2:10" hidden="1">
      <c r="B612" s="10"/>
      <c r="C612" s="11"/>
      <c r="D612" s="6" t="s">
        <v>16</v>
      </c>
      <c r="E612" s="13" t="s">
        <v>19</v>
      </c>
      <c r="F612" s="14">
        <v>258</v>
      </c>
      <c r="G612" s="15">
        <f t="shared" si="20"/>
        <v>1</v>
      </c>
      <c r="H612" s="14">
        <f t="shared" si="21"/>
        <v>258</v>
      </c>
      <c r="I612" s="17"/>
      <c r="J612" s="17">
        <v>0</v>
      </c>
    </row>
    <row r="613" spans="2:10" hidden="1">
      <c r="B613" s="10" t="s">
        <v>725</v>
      </c>
      <c r="C613" s="11">
        <v>40662</v>
      </c>
      <c r="D613" s="6" t="s">
        <v>485</v>
      </c>
      <c r="E613" s="13" t="s">
        <v>486</v>
      </c>
      <c r="F613" s="14">
        <v>1250</v>
      </c>
      <c r="G613" s="15">
        <f t="shared" si="20"/>
        <v>1</v>
      </c>
      <c r="H613" s="14">
        <f t="shared" si="21"/>
        <v>1250</v>
      </c>
      <c r="I613" s="17">
        <v>0</v>
      </c>
      <c r="J613" s="17">
        <v>0</v>
      </c>
    </row>
    <row r="614" spans="2:10" hidden="1">
      <c r="B614" s="10" t="s">
        <v>170</v>
      </c>
      <c r="C614" s="10" t="s">
        <v>170</v>
      </c>
      <c r="D614" s="23" t="s">
        <v>691</v>
      </c>
      <c r="E614" s="13" t="s">
        <v>105</v>
      </c>
      <c r="F614" s="14">
        <v>5000</v>
      </c>
      <c r="G614" s="15">
        <f t="shared" si="20"/>
        <v>1</v>
      </c>
      <c r="H614" s="14">
        <f t="shared" si="21"/>
        <v>5000</v>
      </c>
      <c r="I614" s="17">
        <v>0</v>
      </c>
      <c r="J614" s="17">
        <v>0</v>
      </c>
    </row>
    <row r="615" spans="2:10" hidden="1">
      <c r="B615" s="10"/>
      <c r="C615" s="11"/>
      <c r="D615" s="6" t="s">
        <v>214</v>
      </c>
      <c r="E615" s="13" t="s">
        <v>134</v>
      </c>
      <c r="F615" s="14">
        <v>22800</v>
      </c>
      <c r="G615" s="15">
        <f t="shared" si="20"/>
        <v>1</v>
      </c>
      <c r="H615" s="14">
        <f t="shared" si="21"/>
        <v>22800</v>
      </c>
      <c r="I615" s="17"/>
      <c r="J615" s="17">
        <v>0</v>
      </c>
    </row>
    <row r="616" spans="2:10" hidden="1">
      <c r="B616" s="10" t="s">
        <v>726</v>
      </c>
      <c r="C616" s="11">
        <v>40669</v>
      </c>
      <c r="D616" s="6" t="s">
        <v>727</v>
      </c>
      <c r="E616" s="13" t="s">
        <v>728</v>
      </c>
      <c r="F616" s="14">
        <v>628500</v>
      </c>
      <c r="G616" s="15">
        <f t="shared" si="20"/>
        <v>1</v>
      </c>
      <c r="H616" s="14">
        <f t="shared" si="21"/>
        <v>628500</v>
      </c>
      <c r="I616" s="17">
        <v>0</v>
      </c>
      <c r="J616" s="17">
        <v>0</v>
      </c>
    </row>
    <row r="617" spans="2:10" hidden="1">
      <c r="B617" s="10"/>
      <c r="C617" s="11"/>
      <c r="D617" s="6" t="s">
        <v>16</v>
      </c>
      <c r="E617" s="13" t="s">
        <v>17</v>
      </c>
      <c r="F617" s="14">
        <v>356</v>
      </c>
      <c r="G617" s="15">
        <f t="shared" si="20"/>
        <v>1</v>
      </c>
      <c r="H617" s="14">
        <f t="shared" si="21"/>
        <v>356</v>
      </c>
      <c r="I617" s="17"/>
      <c r="J617" s="17">
        <v>0</v>
      </c>
    </row>
    <row r="618" spans="2:10" hidden="1">
      <c r="B618" s="10" t="s">
        <v>118</v>
      </c>
      <c r="C618" s="11">
        <v>40714</v>
      </c>
      <c r="D618" s="12" t="s">
        <v>631</v>
      </c>
      <c r="E618" s="13" t="s">
        <v>14</v>
      </c>
      <c r="F618" s="14">
        <v>119930</v>
      </c>
      <c r="G618" s="15">
        <f t="shared" si="20"/>
        <v>1</v>
      </c>
      <c r="H618" s="14">
        <f t="shared" si="21"/>
        <v>119930</v>
      </c>
      <c r="I618" s="17">
        <v>-119930</v>
      </c>
      <c r="J618" s="17">
        <v>0</v>
      </c>
    </row>
    <row r="619" spans="2:10" hidden="1">
      <c r="B619" s="10" t="s">
        <v>156</v>
      </c>
      <c r="C619" s="11"/>
      <c r="D619" s="37" t="s">
        <v>729</v>
      </c>
      <c r="E619" s="13" t="s">
        <v>14</v>
      </c>
      <c r="F619" s="14">
        <v>43232</v>
      </c>
      <c r="G619" s="15">
        <f t="shared" si="20"/>
        <v>1</v>
      </c>
      <c r="H619" s="14">
        <f t="shared" si="21"/>
        <v>43232</v>
      </c>
      <c r="I619" s="17"/>
      <c r="J619" s="17">
        <v>0</v>
      </c>
    </row>
    <row r="620" spans="2:10" hidden="1">
      <c r="B620" s="10" t="s">
        <v>82</v>
      </c>
      <c r="C620" s="11"/>
      <c r="D620" s="37" t="s">
        <v>730</v>
      </c>
      <c r="E620" s="13" t="s">
        <v>14</v>
      </c>
      <c r="F620" s="14">
        <v>220599</v>
      </c>
      <c r="G620" s="15">
        <f t="shared" si="20"/>
        <v>1</v>
      </c>
      <c r="H620" s="14">
        <f t="shared" si="21"/>
        <v>220599</v>
      </c>
      <c r="I620" s="17"/>
      <c r="J620" s="17">
        <v>0</v>
      </c>
    </row>
    <row r="621" spans="2:10" hidden="1">
      <c r="B621" s="10"/>
      <c r="C621" s="11"/>
      <c r="D621" s="37" t="s">
        <v>731</v>
      </c>
      <c r="E621" s="13" t="s">
        <v>14</v>
      </c>
      <c r="F621" s="14">
        <v>398</v>
      </c>
      <c r="G621" s="15">
        <f t="shared" si="20"/>
        <v>1</v>
      </c>
      <c r="H621" s="14">
        <f t="shared" si="21"/>
        <v>398</v>
      </c>
      <c r="I621" s="17"/>
      <c r="J621" s="17">
        <v>0</v>
      </c>
    </row>
    <row r="622" spans="2:10" hidden="1">
      <c r="B622" s="10" t="s">
        <v>626</v>
      </c>
      <c r="C622" s="11">
        <v>40647</v>
      </c>
      <c r="D622" s="6" t="s">
        <v>110</v>
      </c>
      <c r="E622" s="13" t="s">
        <v>428</v>
      </c>
      <c r="F622" s="14">
        <v>63770</v>
      </c>
      <c r="G622" s="15">
        <f t="shared" si="20"/>
        <v>1</v>
      </c>
      <c r="H622" s="14">
        <f t="shared" si="21"/>
        <v>63770</v>
      </c>
      <c r="I622" s="17">
        <v>0</v>
      </c>
      <c r="J622" s="17">
        <v>0</v>
      </c>
    </row>
    <row r="623" spans="2:10" hidden="1">
      <c r="B623" s="10" t="s">
        <v>732</v>
      </c>
      <c r="C623" s="11">
        <v>40680</v>
      </c>
      <c r="D623" s="6" t="s">
        <v>334</v>
      </c>
      <c r="E623" s="13" t="s">
        <v>200</v>
      </c>
      <c r="F623" s="14">
        <v>5970.58</v>
      </c>
      <c r="G623" s="15">
        <f t="shared" si="20"/>
        <v>1</v>
      </c>
      <c r="H623" s="14">
        <f t="shared" si="21"/>
        <v>5970.58</v>
      </c>
      <c r="I623" s="17">
        <v>0</v>
      </c>
      <c r="J623" s="17">
        <v>0</v>
      </c>
    </row>
    <row r="624" spans="2:10" hidden="1">
      <c r="B624" s="10"/>
      <c r="C624" s="11"/>
      <c r="D624" s="6" t="s">
        <v>214</v>
      </c>
      <c r="E624" s="13" t="s">
        <v>134</v>
      </c>
      <c r="F624" s="14">
        <v>45100</v>
      </c>
      <c r="G624" s="15">
        <f t="shared" si="20"/>
        <v>1</v>
      </c>
      <c r="H624" s="14">
        <f t="shared" si="21"/>
        <v>45100</v>
      </c>
      <c r="I624" s="17"/>
      <c r="J624" s="17">
        <v>0</v>
      </c>
    </row>
    <row r="625" spans="2:10" hidden="1">
      <c r="B625" s="10" t="s">
        <v>733</v>
      </c>
      <c r="C625" s="11">
        <v>40675</v>
      </c>
      <c r="D625" s="6" t="s">
        <v>224</v>
      </c>
      <c r="E625" s="13" t="s">
        <v>153</v>
      </c>
      <c r="F625" s="14">
        <v>11000</v>
      </c>
      <c r="G625" s="15">
        <f t="shared" si="20"/>
        <v>1</v>
      </c>
      <c r="H625" s="14">
        <f t="shared" si="21"/>
        <v>11000</v>
      </c>
      <c r="I625" s="17">
        <v>0</v>
      </c>
      <c r="J625" s="17">
        <v>0</v>
      </c>
    </row>
    <row r="626" spans="2:10" hidden="1">
      <c r="B626" s="10" t="s">
        <v>468</v>
      </c>
      <c r="C626" s="11">
        <v>40651</v>
      </c>
      <c r="D626" s="6" t="s">
        <v>113</v>
      </c>
      <c r="E626" s="13" t="s">
        <v>562</v>
      </c>
      <c r="F626" s="14">
        <v>12000</v>
      </c>
      <c r="G626" s="15">
        <f t="shared" si="20"/>
        <v>1</v>
      </c>
      <c r="H626" s="14">
        <f t="shared" si="21"/>
        <v>12000</v>
      </c>
      <c r="I626" s="17">
        <v>0</v>
      </c>
      <c r="J626" s="17">
        <v>0</v>
      </c>
    </row>
    <row r="627" spans="2:10" hidden="1">
      <c r="B627" s="39" t="s">
        <v>712</v>
      </c>
      <c r="C627" s="11">
        <v>40515</v>
      </c>
      <c r="D627" s="6" t="s">
        <v>713</v>
      </c>
      <c r="E627" s="13" t="s">
        <v>270</v>
      </c>
      <c r="F627" s="14">
        <v>15000</v>
      </c>
      <c r="G627" s="15">
        <f t="shared" si="20"/>
        <v>1</v>
      </c>
      <c r="H627" s="14">
        <f t="shared" si="21"/>
        <v>15000</v>
      </c>
      <c r="I627" s="17"/>
      <c r="J627" s="17">
        <v>0</v>
      </c>
    </row>
    <row r="628" spans="2:10">
      <c r="B628" s="10" t="s">
        <v>734</v>
      </c>
      <c r="C628" s="11">
        <v>40626</v>
      </c>
      <c r="D628" s="6" t="s">
        <v>735</v>
      </c>
      <c r="E628" s="13" t="s">
        <v>736</v>
      </c>
      <c r="F628" s="14">
        <v>531000</v>
      </c>
      <c r="G628" s="15">
        <f t="shared" si="20"/>
        <v>0.5</v>
      </c>
      <c r="H628" s="14">
        <f t="shared" si="21"/>
        <v>265500</v>
      </c>
      <c r="I628" s="17">
        <v>265500</v>
      </c>
      <c r="J628" s="17">
        <v>265500</v>
      </c>
    </row>
    <row r="629" spans="2:10" hidden="1">
      <c r="B629" s="10"/>
      <c r="C629" s="11"/>
      <c r="D629" s="6" t="s">
        <v>16</v>
      </c>
      <c r="E629" s="13" t="s">
        <v>19</v>
      </c>
      <c r="F629" s="14">
        <v>130</v>
      </c>
      <c r="G629" s="15">
        <f t="shared" si="20"/>
        <v>1</v>
      </c>
      <c r="H629" s="14">
        <f t="shared" si="21"/>
        <v>130</v>
      </c>
      <c r="I629" s="17"/>
      <c r="J629" s="17">
        <v>0</v>
      </c>
    </row>
    <row r="630" spans="2:10" hidden="1">
      <c r="B630" s="10"/>
      <c r="C630" s="11"/>
      <c r="D630" s="6" t="s">
        <v>16</v>
      </c>
      <c r="E630" s="13" t="s">
        <v>17</v>
      </c>
      <c r="F630" s="14">
        <v>280</v>
      </c>
      <c r="G630" s="15">
        <f t="shared" si="20"/>
        <v>1</v>
      </c>
      <c r="H630" s="14">
        <f t="shared" si="21"/>
        <v>280</v>
      </c>
      <c r="I630" s="17"/>
      <c r="J630" s="17">
        <v>0</v>
      </c>
    </row>
    <row r="631" spans="2:10" hidden="1">
      <c r="B631" s="10" t="s">
        <v>737</v>
      </c>
      <c r="C631" s="11">
        <v>40682</v>
      </c>
      <c r="D631" s="21" t="s">
        <v>292</v>
      </c>
      <c r="E631" s="13" t="s">
        <v>76</v>
      </c>
      <c r="F631" s="14">
        <v>5100</v>
      </c>
      <c r="G631" s="15">
        <f t="shared" si="20"/>
        <v>1</v>
      </c>
      <c r="H631" s="14">
        <f t="shared" si="21"/>
        <v>5100</v>
      </c>
      <c r="I631" s="17">
        <v>0</v>
      </c>
      <c r="J631" s="17">
        <v>0</v>
      </c>
    </row>
    <row r="632" spans="2:10" hidden="1">
      <c r="B632" s="10"/>
      <c r="C632" s="11"/>
      <c r="D632" s="6" t="s">
        <v>317</v>
      </c>
      <c r="E632" s="13" t="s">
        <v>17</v>
      </c>
      <c r="F632" s="14">
        <v>30450</v>
      </c>
      <c r="G632" s="15">
        <f t="shared" si="20"/>
        <v>1</v>
      </c>
      <c r="H632" s="14">
        <f t="shared" si="21"/>
        <v>30450</v>
      </c>
      <c r="I632" s="17">
        <v>0</v>
      </c>
      <c r="J632" s="17">
        <v>0</v>
      </c>
    </row>
    <row r="633" spans="2:10" hidden="1">
      <c r="B633" s="10"/>
      <c r="C633" s="11"/>
      <c r="D633" s="6" t="s">
        <v>214</v>
      </c>
      <c r="E633" s="13" t="s">
        <v>134</v>
      </c>
      <c r="F633" s="14">
        <v>48000</v>
      </c>
      <c r="G633" s="15">
        <f t="shared" si="20"/>
        <v>1</v>
      </c>
      <c r="H633" s="14">
        <f t="shared" si="21"/>
        <v>48000</v>
      </c>
      <c r="I633" s="17"/>
      <c r="J633" s="17">
        <v>0</v>
      </c>
    </row>
    <row r="634" spans="2:10" hidden="1">
      <c r="B634" s="10"/>
      <c r="C634" s="11"/>
      <c r="D634" s="6" t="s">
        <v>296</v>
      </c>
      <c r="E634" s="13" t="s">
        <v>482</v>
      </c>
      <c r="F634" s="14">
        <v>158390.24</v>
      </c>
      <c r="G634" s="15">
        <f t="shared" si="20"/>
        <v>1</v>
      </c>
      <c r="H634" s="14">
        <f t="shared" si="21"/>
        <v>158390.24</v>
      </c>
      <c r="I634" s="17">
        <v>0</v>
      </c>
      <c r="J634" s="17">
        <v>0</v>
      </c>
    </row>
    <row r="635" spans="2:10">
      <c r="B635" s="10" t="s">
        <v>468</v>
      </c>
      <c r="C635" s="11">
        <v>40681</v>
      </c>
      <c r="D635" s="6" t="s">
        <v>738</v>
      </c>
      <c r="E635" s="13" t="s">
        <v>739</v>
      </c>
      <c r="F635" s="14">
        <v>290000</v>
      </c>
      <c r="G635" s="15">
        <f t="shared" si="20"/>
        <v>0.5</v>
      </c>
      <c r="H635" s="14">
        <f t="shared" si="21"/>
        <v>145000</v>
      </c>
      <c r="I635" s="17">
        <v>145000</v>
      </c>
      <c r="J635" s="17">
        <v>145000</v>
      </c>
    </row>
    <row r="636" spans="2:10">
      <c r="B636" s="10" t="s">
        <v>740</v>
      </c>
      <c r="C636" s="11">
        <v>40638</v>
      </c>
      <c r="D636" s="6" t="s">
        <v>741</v>
      </c>
      <c r="E636" s="13" t="s">
        <v>742</v>
      </c>
      <c r="F636" s="14">
        <v>500000</v>
      </c>
      <c r="G636" s="15">
        <f t="shared" si="20"/>
        <v>0.5</v>
      </c>
      <c r="H636" s="14">
        <f t="shared" si="21"/>
        <v>250000</v>
      </c>
      <c r="I636" s="17">
        <v>250000</v>
      </c>
      <c r="J636" s="17">
        <v>250000</v>
      </c>
    </row>
    <row r="637" spans="2:10" hidden="1">
      <c r="B637" s="10"/>
      <c r="C637" s="11"/>
      <c r="D637" s="6" t="s">
        <v>16</v>
      </c>
      <c r="E637" s="13" t="s">
        <v>17</v>
      </c>
      <c r="F637" s="14">
        <v>65</v>
      </c>
      <c r="G637" s="15">
        <f t="shared" si="20"/>
        <v>1</v>
      </c>
      <c r="H637" s="14">
        <f t="shared" si="21"/>
        <v>65</v>
      </c>
      <c r="I637" s="17"/>
      <c r="J637" s="17">
        <v>0</v>
      </c>
    </row>
    <row r="638" spans="2:10" hidden="1">
      <c r="B638" s="10" t="s">
        <v>743</v>
      </c>
      <c r="C638" s="11">
        <v>40682</v>
      </c>
      <c r="D638" s="6" t="s">
        <v>73</v>
      </c>
      <c r="E638" s="13" t="s">
        <v>209</v>
      </c>
      <c r="F638" s="14">
        <v>3445.3</v>
      </c>
      <c r="G638" s="15">
        <f t="shared" si="20"/>
        <v>1</v>
      </c>
      <c r="H638" s="14">
        <f t="shared" si="21"/>
        <v>3445.3</v>
      </c>
      <c r="I638" s="17">
        <v>0</v>
      </c>
      <c r="J638" s="17">
        <v>0</v>
      </c>
    </row>
    <row r="639" spans="2:10" hidden="1">
      <c r="B639" s="10" t="s">
        <v>744</v>
      </c>
      <c r="C639" s="11">
        <v>40683</v>
      </c>
      <c r="D639" s="6" t="s">
        <v>745</v>
      </c>
      <c r="E639" s="13" t="s">
        <v>746</v>
      </c>
      <c r="F639" s="14">
        <v>3500</v>
      </c>
      <c r="G639" s="15">
        <f t="shared" si="20"/>
        <v>1</v>
      </c>
      <c r="H639" s="14">
        <f t="shared" si="21"/>
        <v>3500</v>
      </c>
      <c r="I639" s="17">
        <v>0</v>
      </c>
      <c r="J639" s="17">
        <v>0</v>
      </c>
    </row>
    <row r="640" spans="2:10" hidden="1">
      <c r="B640" s="10" t="s">
        <v>747</v>
      </c>
      <c r="C640" s="11">
        <v>40682</v>
      </c>
      <c r="D640" s="6" t="s">
        <v>748</v>
      </c>
      <c r="E640" s="13" t="s">
        <v>428</v>
      </c>
      <c r="F640" s="14">
        <v>30600</v>
      </c>
      <c r="G640" s="15">
        <f t="shared" si="20"/>
        <v>0.5</v>
      </c>
      <c r="H640" s="14">
        <f t="shared" si="21"/>
        <v>15300</v>
      </c>
      <c r="I640" s="17">
        <v>0</v>
      </c>
      <c r="J640" s="17">
        <v>15300</v>
      </c>
    </row>
    <row r="641" spans="2:10" hidden="1">
      <c r="B641" s="10" t="s">
        <v>749</v>
      </c>
      <c r="C641" s="11">
        <v>40682</v>
      </c>
      <c r="D641" s="6" t="s">
        <v>750</v>
      </c>
      <c r="E641" s="13" t="s">
        <v>751</v>
      </c>
      <c r="F641" s="14">
        <v>52800</v>
      </c>
      <c r="G641" s="15">
        <f t="shared" si="20"/>
        <v>1</v>
      </c>
      <c r="H641" s="14">
        <f t="shared" si="21"/>
        <v>52800</v>
      </c>
      <c r="I641" s="17">
        <v>0</v>
      </c>
      <c r="J641" s="17">
        <v>0</v>
      </c>
    </row>
    <row r="642" spans="2:10" hidden="1">
      <c r="B642" s="10" t="s">
        <v>346</v>
      </c>
      <c r="C642" s="11">
        <v>40681</v>
      </c>
      <c r="D642" s="6" t="s">
        <v>752</v>
      </c>
      <c r="E642" s="13" t="s">
        <v>140</v>
      </c>
      <c r="F642" s="14">
        <v>117800</v>
      </c>
      <c r="G642" s="15">
        <f t="shared" si="20"/>
        <v>1</v>
      </c>
      <c r="H642" s="14">
        <f t="shared" si="21"/>
        <v>117800</v>
      </c>
      <c r="I642" s="17">
        <v>0</v>
      </c>
      <c r="J642" s="17">
        <v>0</v>
      </c>
    </row>
    <row r="643" spans="2:10" hidden="1">
      <c r="B643" s="10"/>
      <c r="C643" s="11"/>
      <c r="D643" s="6" t="s">
        <v>16</v>
      </c>
      <c r="E643" s="13" t="s">
        <v>17</v>
      </c>
      <c r="F643" s="14">
        <v>225</v>
      </c>
      <c r="G643" s="15">
        <f t="shared" si="20"/>
        <v>1</v>
      </c>
      <c r="H643" s="14">
        <f t="shared" si="21"/>
        <v>225</v>
      </c>
      <c r="I643" s="17"/>
      <c r="J643" s="17">
        <v>0</v>
      </c>
    </row>
    <row r="644" spans="2:10" hidden="1">
      <c r="B644" s="10" t="s">
        <v>362</v>
      </c>
      <c r="C644" s="11">
        <v>40611</v>
      </c>
      <c r="D644" s="6" t="s">
        <v>224</v>
      </c>
      <c r="E644" s="13" t="s">
        <v>225</v>
      </c>
      <c r="F644" s="14">
        <v>4594.08</v>
      </c>
      <c r="G644" s="15">
        <f t="shared" si="20"/>
        <v>1</v>
      </c>
      <c r="H644" s="14">
        <f t="shared" si="21"/>
        <v>4594.08</v>
      </c>
      <c r="I644" s="17">
        <v>0</v>
      </c>
      <c r="J644" s="17">
        <v>0</v>
      </c>
    </row>
    <row r="645" spans="2:10" hidden="1">
      <c r="B645" s="10" t="s">
        <v>490</v>
      </c>
      <c r="C645" s="11">
        <v>40611</v>
      </c>
      <c r="D645" s="6" t="s">
        <v>224</v>
      </c>
      <c r="E645" s="13" t="s">
        <v>225</v>
      </c>
      <c r="F645" s="14">
        <v>2651.37</v>
      </c>
      <c r="G645" s="15">
        <f t="shared" si="20"/>
        <v>1</v>
      </c>
      <c r="H645" s="14">
        <f t="shared" si="21"/>
        <v>2651.37</v>
      </c>
      <c r="I645" s="17">
        <v>0</v>
      </c>
      <c r="J645" s="17">
        <v>0</v>
      </c>
    </row>
    <row r="646" spans="2:10" hidden="1">
      <c r="B646" s="10" t="s">
        <v>529</v>
      </c>
      <c r="C646" s="11">
        <v>40612</v>
      </c>
      <c r="D646" s="6" t="s">
        <v>224</v>
      </c>
      <c r="E646" s="13" t="s">
        <v>225</v>
      </c>
      <c r="F646" s="14">
        <v>1300.31</v>
      </c>
      <c r="G646" s="15">
        <f t="shared" si="20"/>
        <v>1</v>
      </c>
      <c r="H646" s="14">
        <f t="shared" si="21"/>
        <v>1300.31</v>
      </c>
      <c r="I646" s="17">
        <v>0</v>
      </c>
      <c r="J646" s="17">
        <v>0</v>
      </c>
    </row>
    <row r="647" spans="2:10" hidden="1">
      <c r="B647" s="10" t="s">
        <v>753</v>
      </c>
      <c r="C647" s="11">
        <v>40612</v>
      </c>
      <c r="D647" s="6" t="s">
        <v>224</v>
      </c>
      <c r="E647" s="13" t="s">
        <v>225</v>
      </c>
      <c r="F647" s="14">
        <v>1569.48</v>
      </c>
      <c r="G647" s="15">
        <f t="shared" si="20"/>
        <v>1</v>
      </c>
      <c r="H647" s="14">
        <f t="shared" si="21"/>
        <v>1569.48</v>
      </c>
      <c r="I647" s="17">
        <v>0</v>
      </c>
      <c r="J647" s="17">
        <v>0</v>
      </c>
    </row>
    <row r="648" spans="2:10" hidden="1">
      <c r="B648" s="10" t="s">
        <v>601</v>
      </c>
      <c r="C648" s="11">
        <v>40613</v>
      </c>
      <c r="D648" s="6" t="s">
        <v>224</v>
      </c>
      <c r="E648" s="13" t="s">
        <v>225</v>
      </c>
      <c r="F648" s="14">
        <v>15164.05</v>
      </c>
      <c r="G648" s="15">
        <f t="shared" si="20"/>
        <v>1</v>
      </c>
      <c r="H648" s="14">
        <f t="shared" si="21"/>
        <v>15164.05</v>
      </c>
      <c r="I648" s="17">
        <v>0</v>
      </c>
      <c r="J648" s="17">
        <v>0</v>
      </c>
    </row>
    <row r="649" spans="2:10" hidden="1">
      <c r="B649" s="10"/>
      <c r="C649" s="11"/>
      <c r="D649" s="6" t="s">
        <v>133</v>
      </c>
      <c r="E649" s="13" t="s">
        <v>134</v>
      </c>
      <c r="F649" s="14">
        <v>30000</v>
      </c>
      <c r="G649" s="15">
        <f t="shared" si="20"/>
        <v>1</v>
      </c>
      <c r="H649" s="14">
        <f t="shared" si="21"/>
        <v>30000</v>
      </c>
      <c r="I649" s="17"/>
      <c r="J649" s="17">
        <v>0</v>
      </c>
    </row>
    <row r="650" spans="2:10" hidden="1">
      <c r="B650" s="10" t="s">
        <v>754</v>
      </c>
      <c r="C650" s="11">
        <v>40675</v>
      </c>
      <c r="D650" s="6" t="s">
        <v>73</v>
      </c>
      <c r="E650" s="13" t="s">
        <v>26</v>
      </c>
      <c r="F650" s="14">
        <v>32023</v>
      </c>
      <c r="G650" s="15">
        <f t="shared" si="20"/>
        <v>1</v>
      </c>
      <c r="H650" s="14">
        <f t="shared" si="21"/>
        <v>32023</v>
      </c>
      <c r="I650" s="17">
        <v>0</v>
      </c>
      <c r="J650" s="17">
        <v>0</v>
      </c>
    </row>
    <row r="651" spans="2:10" hidden="1">
      <c r="B651" s="10" t="s">
        <v>176</v>
      </c>
      <c r="C651" s="11">
        <v>40686</v>
      </c>
      <c r="D651" s="6" t="s">
        <v>186</v>
      </c>
      <c r="E651" s="13" t="s">
        <v>755</v>
      </c>
      <c r="F651" s="14">
        <v>53000</v>
      </c>
      <c r="G651" s="15">
        <f t="shared" si="20"/>
        <v>1</v>
      </c>
      <c r="H651" s="14">
        <f t="shared" si="21"/>
        <v>53000</v>
      </c>
      <c r="I651" s="17">
        <v>0</v>
      </c>
      <c r="J651" s="17">
        <v>0</v>
      </c>
    </row>
    <row r="652" spans="2:10" hidden="1">
      <c r="B652" s="10" t="s">
        <v>518</v>
      </c>
      <c r="C652" s="11">
        <v>40630</v>
      </c>
      <c r="D652" s="6" t="s">
        <v>519</v>
      </c>
      <c r="E652" s="13" t="s">
        <v>520</v>
      </c>
      <c r="F652" s="14">
        <v>87600</v>
      </c>
      <c r="G652" s="15">
        <f t="shared" si="20"/>
        <v>1</v>
      </c>
      <c r="H652" s="14">
        <f t="shared" si="21"/>
        <v>87600</v>
      </c>
      <c r="I652" s="17">
        <v>0</v>
      </c>
      <c r="J652" s="17">
        <v>0</v>
      </c>
    </row>
    <row r="653" spans="2:10" hidden="1">
      <c r="B653" s="10" t="s">
        <v>521</v>
      </c>
      <c r="C653" s="11">
        <v>40627</v>
      </c>
      <c r="D653" s="6" t="s">
        <v>522</v>
      </c>
      <c r="E653" s="13" t="s">
        <v>520</v>
      </c>
      <c r="F653" s="44">
        <v>130000</v>
      </c>
      <c r="G653" s="15">
        <f t="shared" si="20"/>
        <v>1</v>
      </c>
      <c r="H653" s="14">
        <f t="shared" si="21"/>
        <v>130000</v>
      </c>
      <c r="I653" s="17">
        <v>0</v>
      </c>
      <c r="J653" s="17">
        <v>0</v>
      </c>
    </row>
    <row r="654" spans="2:10">
      <c r="B654" s="10" t="s">
        <v>756</v>
      </c>
      <c r="C654" s="11">
        <v>40499</v>
      </c>
      <c r="D654" s="6" t="s">
        <v>735</v>
      </c>
      <c r="E654" s="13" t="s">
        <v>87</v>
      </c>
      <c r="F654" s="14">
        <v>717537.34</v>
      </c>
      <c r="G654" s="15">
        <f t="shared" si="20"/>
        <v>0.10104003786060807</v>
      </c>
      <c r="H654" s="14">
        <f t="shared" si="21"/>
        <v>72500</v>
      </c>
      <c r="I654" s="17">
        <v>645037.34</v>
      </c>
      <c r="J654" s="17">
        <v>645037.34</v>
      </c>
    </row>
    <row r="655" spans="2:10" hidden="1">
      <c r="B655" s="10" t="s">
        <v>618</v>
      </c>
      <c r="C655" s="11">
        <v>40578</v>
      </c>
      <c r="D655" s="6" t="s">
        <v>269</v>
      </c>
      <c r="E655" s="13" t="s">
        <v>270</v>
      </c>
      <c r="F655" s="14">
        <v>30000</v>
      </c>
      <c r="G655" s="15">
        <f t="shared" si="20"/>
        <v>1</v>
      </c>
      <c r="H655" s="14">
        <f t="shared" si="21"/>
        <v>30000</v>
      </c>
      <c r="I655" s="17"/>
      <c r="J655" s="17">
        <v>0</v>
      </c>
    </row>
    <row r="656" spans="2:10" hidden="1">
      <c r="B656" s="10"/>
      <c r="C656" s="11"/>
      <c r="D656" s="6" t="s">
        <v>16</v>
      </c>
      <c r="E656" s="13" t="s">
        <v>19</v>
      </c>
      <c r="F656" s="14">
        <v>225</v>
      </c>
      <c r="G656" s="15">
        <f t="shared" si="20"/>
        <v>1</v>
      </c>
      <c r="H656" s="14">
        <f t="shared" si="21"/>
        <v>225</v>
      </c>
      <c r="I656" s="17"/>
      <c r="J656" s="17">
        <v>0</v>
      </c>
    </row>
    <row r="657" spans="2:10" hidden="1">
      <c r="B657" s="10" t="s">
        <v>714</v>
      </c>
      <c r="C657" s="11">
        <v>40675</v>
      </c>
      <c r="D657" s="6" t="s">
        <v>232</v>
      </c>
      <c r="E657" s="13" t="s">
        <v>715</v>
      </c>
      <c r="F657" s="14">
        <v>5192</v>
      </c>
      <c r="G657" s="15">
        <f t="shared" si="20"/>
        <v>1</v>
      </c>
      <c r="H657" s="14">
        <f t="shared" si="21"/>
        <v>5192</v>
      </c>
      <c r="I657" s="17">
        <v>0</v>
      </c>
      <c r="J657" s="17">
        <v>0</v>
      </c>
    </row>
    <row r="658" spans="2:10" hidden="1">
      <c r="B658" s="10" t="s">
        <v>757</v>
      </c>
      <c r="C658" s="11">
        <v>40682</v>
      </c>
      <c r="D658" s="6" t="s">
        <v>186</v>
      </c>
      <c r="E658" s="13" t="s">
        <v>758</v>
      </c>
      <c r="F658" s="14">
        <v>2600.4</v>
      </c>
      <c r="G658" s="15">
        <f t="shared" si="20"/>
        <v>1</v>
      </c>
      <c r="H658" s="14">
        <f t="shared" si="21"/>
        <v>2600.4</v>
      </c>
      <c r="I658" s="17">
        <v>0</v>
      </c>
      <c r="J658" s="17">
        <v>0</v>
      </c>
    </row>
    <row r="659" spans="2:10" hidden="1">
      <c r="B659" s="10" t="s">
        <v>759</v>
      </c>
      <c r="C659" s="11">
        <v>40670</v>
      </c>
      <c r="D659" s="6" t="s">
        <v>73</v>
      </c>
      <c r="E659" s="13" t="s">
        <v>760</v>
      </c>
      <c r="F659" s="14">
        <v>2625</v>
      </c>
      <c r="G659" s="15">
        <f t="shared" si="20"/>
        <v>1</v>
      </c>
      <c r="H659" s="14">
        <f t="shared" si="21"/>
        <v>2625</v>
      </c>
      <c r="I659" s="17">
        <v>0</v>
      </c>
      <c r="J659" s="17">
        <v>0</v>
      </c>
    </row>
    <row r="660" spans="2:10" hidden="1">
      <c r="B660" s="39" t="s">
        <v>761</v>
      </c>
      <c r="C660" s="40">
        <v>40669</v>
      </c>
      <c r="D660" s="38" t="s">
        <v>762</v>
      </c>
      <c r="E660" s="41" t="s">
        <v>763</v>
      </c>
      <c r="F660" s="42">
        <v>7800</v>
      </c>
      <c r="G660" s="15">
        <f t="shared" si="20"/>
        <v>0.5</v>
      </c>
      <c r="H660" s="14">
        <f t="shared" si="21"/>
        <v>3900</v>
      </c>
      <c r="I660" s="17">
        <v>0</v>
      </c>
      <c r="J660" s="17">
        <v>3900</v>
      </c>
    </row>
    <row r="661" spans="2:10" hidden="1">
      <c r="B661" s="10" t="s">
        <v>764</v>
      </c>
      <c r="C661" s="11">
        <v>40682</v>
      </c>
      <c r="D661" s="6" t="s">
        <v>224</v>
      </c>
      <c r="E661" s="13" t="s">
        <v>225</v>
      </c>
      <c r="F661" s="14">
        <v>6065.62</v>
      </c>
      <c r="G661" s="15">
        <f t="shared" si="20"/>
        <v>1</v>
      </c>
      <c r="H661" s="14">
        <f t="shared" si="21"/>
        <v>6065.62</v>
      </c>
      <c r="I661" s="17">
        <v>0</v>
      </c>
      <c r="J661" s="17">
        <v>0</v>
      </c>
    </row>
    <row r="662" spans="2:10" hidden="1">
      <c r="B662" s="10" t="s">
        <v>311</v>
      </c>
      <c r="C662" s="11">
        <v>40643</v>
      </c>
      <c r="D662" s="6" t="s">
        <v>310</v>
      </c>
      <c r="E662" s="13" t="s">
        <v>149</v>
      </c>
      <c r="F662" s="16">
        <v>260000</v>
      </c>
      <c r="G662" s="15">
        <f t="shared" si="20"/>
        <v>1</v>
      </c>
      <c r="H662" s="14">
        <f t="shared" si="21"/>
        <v>260000</v>
      </c>
      <c r="I662" s="17">
        <v>0</v>
      </c>
      <c r="J662" s="17">
        <v>0</v>
      </c>
    </row>
    <row r="663" spans="2:10" hidden="1">
      <c r="B663" s="10" t="s">
        <v>682</v>
      </c>
      <c r="C663" s="11">
        <v>40574</v>
      </c>
      <c r="D663" s="6" t="s">
        <v>683</v>
      </c>
      <c r="E663" s="13" t="s">
        <v>140</v>
      </c>
      <c r="F663" s="14">
        <v>34684</v>
      </c>
      <c r="G663" s="15">
        <f t="shared" si="20"/>
        <v>1</v>
      </c>
      <c r="H663" s="14">
        <f t="shared" si="21"/>
        <v>34684</v>
      </c>
      <c r="I663" s="17">
        <v>0</v>
      </c>
      <c r="J663" s="17">
        <v>0</v>
      </c>
    </row>
    <row r="664" spans="2:10" hidden="1">
      <c r="B664" s="10" t="s">
        <v>765</v>
      </c>
      <c r="C664" s="11">
        <v>40686</v>
      </c>
      <c r="D664" s="6" t="s">
        <v>55</v>
      </c>
      <c r="E664" s="13" t="s">
        <v>502</v>
      </c>
      <c r="F664" s="14">
        <v>17992</v>
      </c>
      <c r="G664" s="15">
        <f t="shared" si="20"/>
        <v>1</v>
      </c>
      <c r="H664" s="14">
        <f t="shared" si="21"/>
        <v>17992</v>
      </c>
      <c r="I664" s="17">
        <v>0</v>
      </c>
      <c r="J664" s="17">
        <v>0</v>
      </c>
    </row>
    <row r="665" spans="2:10" hidden="1">
      <c r="B665" s="10" t="s">
        <v>720</v>
      </c>
      <c r="C665" s="11">
        <v>40675</v>
      </c>
      <c r="D665" s="6" t="s">
        <v>721</v>
      </c>
      <c r="E665" s="13" t="s">
        <v>722</v>
      </c>
      <c r="F665" s="14">
        <v>220840</v>
      </c>
      <c r="G665" s="15">
        <f t="shared" si="20"/>
        <v>0.96830284368773778</v>
      </c>
      <c r="H665" s="14">
        <f t="shared" si="21"/>
        <v>213840</v>
      </c>
      <c r="I665" s="17">
        <v>0</v>
      </c>
      <c r="J665" s="17">
        <v>7000</v>
      </c>
    </row>
    <row r="666" spans="2:10" hidden="1">
      <c r="B666" s="10"/>
      <c r="C666" s="11"/>
      <c r="D666" s="6" t="s">
        <v>16</v>
      </c>
      <c r="E666" s="13" t="s">
        <v>17</v>
      </c>
      <c r="F666" s="14">
        <v>35</v>
      </c>
      <c r="G666" s="15">
        <f t="shared" si="20"/>
        <v>1</v>
      </c>
      <c r="H666" s="14">
        <f t="shared" si="21"/>
        <v>35</v>
      </c>
      <c r="I666" s="17"/>
      <c r="J666" s="17">
        <v>0</v>
      </c>
    </row>
    <row r="667" spans="2:10" hidden="1">
      <c r="B667" s="10" t="s">
        <v>766</v>
      </c>
      <c r="C667" s="11">
        <v>40687</v>
      </c>
      <c r="D667" s="6" t="s">
        <v>449</v>
      </c>
      <c r="E667" s="13" t="s">
        <v>382</v>
      </c>
      <c r="F667" s="14">
        <v>316</v>
      </c>
      <c r="G667" s="15">
        <f t="shared" si="20"/>
        <v>1</v>
      </c>
      <c r="H667" s="14">
        <f t="shared" si="21"/>
        <v>316</v>
      </c>
      <c r="I667" s="17">
        <v>0</v>
      </c>
      <c r="J667" s="17">
        <v>0</v>
      </c>
    </row>
    <row r="668" spans="2:10" hidden="1">
      <c r="B668" s="10" t="s">
        <v>767</v>
      </c>
      <c r="C668" s="11">
        <v>40683</v>
      </c>
      <c r="D668" s="6" t="s">
        <v>73</v>
      </c>
      <c r="E668" s="13" t="s">
        <v>26</v>
      </c>
      <c r="F668" s="14">
        <v>400</v>
      </c>
      <c r="G668" s="15">
        <f t="shared" si="20"/>
        <v>1</v>
      </c>
      <c r="H668" s="14">
        <f t="shared" si="21"/>
        <v>400</v>
      </c>
      <c r="I668" s="17">
        <v>0</v>
      </c>
      <c r="J668" s="17">
        <v>0</v>
      </c>
    </row>
    <row r="669" spans="2:10" hidden="1">
      <c r="B669" s="10" t="s">
        <v>768</v>
      </c>
      <c r="C669" s="11">
        <v>40687</v>
      </c>
      <c r="D669" s="6" t="s">
        <v>186</v>
      </c>
      <c r="E669" s="13" t="s">
        <v>755</v>
      </c>
      <c r="F669" s="14">
        <v>150000</v>
      </c>
      <c r="G669" s="15">
        <f t="shared" si="20"/>
        <v>1</v>
      </c>
      <c r="H669" s="14">
        <f t="shared" si="21"/>
        <v>150000</v>
      </c>
      <c r="I669" s="17">
        <v>0</v>
      </c>
      <c r="J669" s="17">
        <v>0</v>
      </c>
    </row>
    <row r="670" spans="2:10">
      <c r="B670" s="10" t="s">
        <v>769</v>
      </c>
      <c r="C670" s="11">
        <v>40687</v>
      </c>
      <c r="D670" s="6" t="s">
        <v>770</v>
      </c>
      <c r="E670" s="13" t="s">
        <v>149</v>
      </c>
      <c r="F670" s="14">
        <v>109311.75</v>
      </c>
      <c r="G670" s="15">
        <f t="shared" si="20"/>
        <v>0.50000004574073686</v>
      </c>
      <c r="H670" s="14">
        <f t="shared" si="21"/>
        <v>54655.88</v>
      </c>
      <c r="I670" s="17">
        <v>54655.87</v>
      </c>
      <c r="J670" s="17">
        <v>54655.87</v>
      </c>
    </row>
    <row r="671" spans="2:10" ht="24" hidden="1">
      <c r="B671" s="10" t="s">
        <v>170</v>
      </c>
      <c r="C671" s="35">
        <v>39397</v>
      </c>
      <c r="D671" s="26" t="s">
        <v>254</v>
      </c>
      <c r="E671" s="36" t="s">
        <v>103</v>
      </c>
      <c r="F671" s="14">
        <v>34000</v>
      </c>
      <c r="G671" s="15">
        <f t="shared" si="20"/>
        <v>1</v>
      </c>
      <c r="H671" s="14">
        <f t="shared" si="21"/>
        <v>34000</v>
      </c>
      <c r="I671" s="17"/>
      <c r="J671" s="17">
        <v>0</v>
      </c>
    </row>
    <row r="672" spans="2:10" hidden="1">
      <c r="B672" s="10"/>
      <c r="C672" s="11"/>
      <c r="D672" s="6" t="s">
        <v>16</v>
      </c>
      <c r="E672" s="13" t="s">
        <v>19</v>
      </c>
      <c r="F672" s="14">
        <v>150</v>
      </c>
      <c r="G672" s="15">
        <f t="shared" ref="G672:G735" si="22">H672/F672</f>
        <v>1</v>
      </c>
      <c r="H672" s="14">
        <f t="shared" ref="H672:H735" si="23">F672-J672</f>
        <v>150</v>
      </c>
      <c r="I672" s="17"/>
      <c r="J672" s="17">
        <v>0</v>
      </c>
    </row>
    <row r="673" spans="2:10" ht="24" hidden="1">
      <c r="B673" s="10" t="s">
        <v>170</v>
      </c>
      <c r="C673" s="35">
        <v>39397</v>
      </c>
      <c r="D673" s="26" t="s">
        <v>254</v>
      </c>
      <c r="E673" s="36" t="s">
        <v>103</v>
      </c>
      <c r="F673" s="14">
        <v>7000</v>
      </c>
      <c r="G673" s="15">
        <f t="shared" si="22"/>
        <v>1</v>
      </c>
      <c r="H673" s="14">
        <f t="shared" si="23"/>
        <v>7000</v>
      </c>
      <c r="I673" s="17"/>
      <c r="J673" s="17">
        <v>0</v>
      </c>
    </row>
    <row r="674" spans="2:10" hidden="1">
      <c r="B674" s="10" t="s">
        <v>150</v>
      </c>
      <c r="C674" s="11">
        <v>40582</v>
      </c>
      <c r="D674" s="6" t="s">
        <v>273</v>
      </c>
      <c r="E674" s="13" t="s">
        <v>90</v>
      </c>
      <c r="F674" s="14">
        <v>395120</v>
      </c>
      <c r="G674" s="15">
        <f t="shared" si="22"/>
        <v>1</v>
      </c>
      <c r="H674" s="14">
        <f t="shared" si="23"/>
        <v>395120</v>
      </c>
      <c r="I674" s="17">
        <v>28048</v>
      </c>
      <c r="J674" s="17">
        <v>0</v>
      </c>
    </row>
    <row r="675" spans="2:10" hidden="1">
      <c r="B675" s="10" t="s">
        <v>771</v>
      </c>
      <c r="C675" s="11">
        <v>40688</v>
      </c>
      <c r="D675" s="6" t="s">
        <v>86</v>
      </c>
      <c r="E675" s="13" t="s">
        <v>87</v>
      </c>
      <c r="F675" s="14">
        <v>25570</v>
      </c>
      <c r="G675" s="15">
        <f t="shared" si="22"/>
        <v>0.50001681658193198</v>
      </c>
      <c r="H675" s="14">
        <f t="shared" si="23"/>
        <v>12785.43</v>
      </c>
      <c r="I675" s="17"/>
      <c r="J675" s="17">
        <v>12784.57</v>
      </c>
    </row>
    <row r="676" spans="2:10" hidden="1">
      <c r="B676" s="10"/>
      <c r="C676" s="11"/>
      <c r="D676" s="6" t="s">
        <v>16</v>
      </c>
      <c r="E676" s="13" t="s">
        <v>17</v>
      </c>
      <c r="F676" s="14">
        <v>15</v>
      </c>
      <c r="G676" s="15">
        <f t="shared" si="22"/>
        <v>1</v>
      </c>
      <c r="H676" s="14">
        <f t="shared" si="23"/>
        <v>15</v>
      </c>
      <c r="I676" s="17"/>
      <c r="J676" s="17">
        <v>0</v>
      </c>
    </row>
    <row r="677" spans="2:10" hidden="1">
      <c r="B677" s="10" t="s">
        <v>772</v>
      </c>
      <c r="C677" s="11" t="s">
        <v>773</v>
      </c>
      <c r="D677" s="6" t="s">
        <v>774</v>
      </c>
      <c r="E677" s="13" t="s">
        <v>172</v>
      </c>
      <c r="F677" s="14">
        <v>273</v>
      </c>
      <c r="G677" s="15">
        <f t="shared" si="22"/>
        <v>1</v>
      </c>
      <c r="H677" s="14">
        <f t="shared" si="23"/>
        <v>273</v>
      </c>
      <c r="I677" s="17">
        <v>0</v>
      </c>
      <c r="J677" s="17">
        <v>0</v>
      </c>
    </row>
    <row r="678" spans="2:10" hidden="1">
      <c r="B678" s="10" t="s">
        <v>775</v>
      </c>
      <c r="C678" s="11">
        <v>40602</v>
      </c>
      <c r="D678" s="6" t="s">
        <v>735</v>
      </c>
      <c r="E678" s="13" t="s">
        <v>543</v>
      </c>
      <c r="F678" s="14">
        <v>490000</v>
      </c>
      <c r="G678" s="15">
        <f t="shared" si="22"/>
        <v>0.3</v>
      </c>
      <c r="H678" s="14">
        <f t="shared" si="23"/>
        <v>147000</v>
      </c>
      <c r="I678" s="17">
        <v>0</v>
      </c>
      <c r="J678" s="17">
        <v>343000</v>
      </c>
    </row>
    <row r="679" spans="2:10" hidden="1">
      <c r="B679" s="10" t="s">
        <v>776</v>
      </c>
      <c r="C679" s="11">
        <v>40653</v>
      </c>
      <c r="D679" s="6" t="s">
        <v>474</v>
      </c>
      <c r="E679" s="13" t="s">
        <v>475</v>
      </c>
      <c r="F679" s="14">
        <v>697820.15</v>
      </c>
      <c r="G679" s="15">
        <f t="shared" si="22"/>
        <v>1</v>
      </c>
      <c r="H679" s="14">
        <f t="shared" si="23"/>
        <v>697820.15</v>
      </c>
      <c r="I679" s="17">
        <v>0</v>
      </c>
      <c r="J679" s="17">
        <v>0</v>
      </c>
    </row>
    <row r="680" spans="2:10">
      <c r="B680" s="10" t="s">
        <v>170</v>
      </c>
      <c r="C680" s="11">
        <v>40683</v>
      </c>
      <c r="D680" s="46" t="s">
        <v>777</v>
      </c>
      <c r="E680" s="13" t="s">
        <v>778</v>
      </c>
      <c r="F680" s="14">
        <v>1876200</v>
      </c>
      <c r="G680" s="15">
        <f t="shared" si="22"/>
        <v>0.5</v>
      </c>
      <c r="H680" s="14">
        <f t="shared" si="23"/>
        <v>938100</v>
      </c>
      <c r="I680" s="17">
        <v>938100</v>
      </c>
      <c r="J680" s="17">
        <v>938100</v>
      </c>
    </row>
    <row r="681" spans="2:10" hidden="1">
      <c r="B681" s="10" t="s">
        <v>720</v>
      </c>
      <c r="C681" s="11">
        <v>40675</v>
      </c>
      <c r="D681" s="6" t="s">
        <v>186</v>
      </c>
      <c r="E681" s="13" t="s">
        <v>722</v>
      </c>
      <c r="F681" s="14">
        <v>220840</v>
      </c>
      <c r="G681" s="15">
        <f t="shared" si="22"/>
        <v>1</v>
      </c>
      <c r="H681" s="14">
        <f t="shared" si="23"/>
        <v>220840</v>
      </c>
      <c r="I681" s="17">
        <v>0</v>
      </c>
      <c r="J681" s="17">
        <v>0</v>
      </c>
    </row>
    <row r="682" spans="2:10" hidden="1">
      <c r="B682" s="10"/>
      <c r="C682" s="11"/>
      <c r="D682" s="6" t="s">
        <v>16</v>
      </c>
      <c r="E682" s="13" t="s">
        <v>19</v>
      </c>
      <c r="F682" s="14">
        <v>104</v>
      </c>
      <c r="G682" s="15">
        <f t="shared" si="22"/>
        <v>1</v>
      </c>
      <c r="H682" s="14">
        <f t="shared" si="23"/>
        <v>104</v>
      </c>
      <c r="I682" s="17"/>
      <c r="J682" s="17">
        <v>0</v>
      </c>
    </row>
    <row r="683" spans="2:10">
      <c r="B683" s="10" t="s">
        <v>779</v>
      </c>
      <c r="C683" s="11">
        <v>40689</v>
      </c>
      <c r="D683" s="6" t="s">
        <v>780</v>
      </c>
      <c r="E683" s="13" t="s">
        <v>149</v>
      </c>
      <c r="F683" s="14">
        <v>140000</v>
      </c>
      <c r="G683" s="15">
        <f t="shared" si="22"/>
        <v>0.5</v>
      </c>
      <c r="H683" s="14">
        <f t="shared" si="23"/>
        <v>70000</v>
      </c>
      <c r="I683" s="17">
        <v>70000</v>
      </c>
      <c r="J683" s="17">
        <v>70000</v>
      </c>
    </row>
    <row r="684" spans="2:10" hidden="1">
      <c r="B684" s="48" t="s">
        <v>529</v>
      </c>
      <c r="C684" s="49">
        <v>40630</v>
      </c>
      <c r="D684" s="47" t="s">
        <v>530</v>
      </c>
      <c r="E684" s="50" t="s">
        <v>149</v>
      </c>
      <c r="F684" s="51">
        <v>146000</v>
      </c>
      <c r="G684" s="15">
        <f t="shared" si="22"/>
        <v>1</v>
      </c>
      <c r="H684" s="14">
        <f t="shared" si="23"/>
        <v>146000</v>
      </c>
      <c r="I684" s="17">
        <v>0</v>
      </c>
      <c r="J684" s="17">
        <v>0</v>
      </c>
    </row>
    <row r="685" spans="2:10" hidden="1">
      <c r="B685" s="10" t="s">
        <v>771</v>
      </c>
      <c r="C685" s="11">
        <v>40688</v>
      </c>
      <c r="D685" s="6" t="s">
        <v>86</v>
      </c>
      <c r="E685" s="13" t="s">
        <v>87</v>
      </c>
      <c r="F685" s="14">
        <v>25570.43</v>
      </c>
      <c r="G685" s="15">
        <f t="shared" si="22"/>
        <v>1</v>
      </c>
      <c r="H685" s="14">
        <f t="shared" si="23"/>
        <v>25570.43</v>
      </c>
      <c r="I685" s="17">
        <v>0</v>
      </c>
      <c r="J685" s="17">
        <v>0</v>
      </c>
    </row>
    <row r="686" spans="2:10">
      <c r="B686" s="48" t="s">
        <v>650</v>
      </c>
      <c r="C686" s="49">
        <v>40661</v>
      </c>
      <c r="D686" s="47" t="s">
        <v>86</v>
      </c>
      <c r="E686" s="50" t="s">
        <v>87</v>
      </c>
      <c r="F686" s="52">
        <v>32155.759999999998</v>
      </c>
      <c r="G686" s="15">
        <f t="shared" si="22"/>
        <v>0.50000373183529179</v>
      </c>
      <c r="H686" s="14">
        <f t="shared" si="23"/>
        <v>16078</v>
      </c>
      <c r="I686" s="17">
        <v>16077.759999999998</v>
      </c>
      <c r="J686" s="17">
        <v>16077.759999999998</v>
      </c>
    </row>
    <row r="687" spans="2:10">
      <c r="B687" s="10" t="s">
        <v>781</v>
      </c>
      <c r="C687" s="11">
        <v>40689</v>
      </c>
      <c r="D687" s="6" t="s">
        <v>86</v>
      </c>
      <c r="E687" s="13" t="s">
        <v>87</v>
      </c>
      <c r="F687" s="14">
        <v>32155.759999999998</v>
      </c>
      <c r="G687" s="15">
        <f t="shared" si="22"/>
        <v>0.50000373183529179</v>
      </c>
      <c r="H687" s="14">
        <f t="shared" si="23"/>
        <v>16078</v>
      </c>
      <c r="I687" s="17">
        <v>16077.759999999998</v>
      </c>
      <c r="J687" s="17">
        <v>16077.759999999998</v>
      </c>
    </row>
    <row r="688" spans="2:10" hidden="1">
      <c r="B688" s="39" t="s">
        <v>782</v>
      </c>
      <c r="C688" s="40">
        <v>40683</v>
      </c>
      <c r="D688" s="38" t="s">
        <v>783</v>
      </c>
      <c r="E688" s="41" t="s">
        <v>557</v>
      </c>
      <c r="F688" s="42">
        <v>10991.7</v>
      </c>
      <c r="G688" s="15">
        <f t="shared" si="22"/>
        <v>1</v>
      </c>
      <c r="H688" s="14">
        <f t="shared" si="23"/>
        <v>10991.7</v>
      </c>
      <c r="I688" s="17">
        <v>0</v>
      </c>
      <c r="J688" s="17">
        <v>0</v>
      </c>
    </row>
    <row r="689" spans="2:10" hidden="1">
      <c r="B689" s="39" t="s">
        <v>784</v>
      </c>
      <c r="C689" s="40">
        <v>40634</v>
      </c>
      <c r="D689" s="38" t="s">
        <v>785</v>
      </c>
      <c r="E689" s="41" t="s">
        <v>786</v>
      </c>
      <c r="F689" s="42">
        <v>24720</v>
      </c>
      <c r="G689" s="15">
        <f t="shared" si="22"/>
        <v>1</v>
      </c>
      <c r="H689" s="14">
        <f t="shared" si="23"/>
        <v>24720</v>
      </c>
      <c r="I689" s="17">
        <v>0</v>
      </c>
      <c r="J689" s="17">
        <v>0</v>
      </c>
    </row>
    <row r="690" spans="2:10" hidden="1">
      <c r="B690" s="39" t="s">
        <v>787</v>
      </c>
      <c r="C690" s="40">
        <v>40589</v>
      </c>
      <c r="D690" s="38" t="s">
        <v>788</v>
      </c>
      <c r="E690" s="41" t="s">
        <v>789</v>
      </c>
      <c r="F690" s="42">
        <v>23622.67</v>
      </c>
      <c r="G690" s="15">
        <f t="shared" si="22"/>
        <v>1</v>
      </c>
      <c r="H690" s="14">
        <f t="shared" si="23"/>
        <v>23622.67</v>
      </c>
      <c r="I690" s="17">
        <v>0</v>
      </c>
      <c r="J690" s="17">
        <v>0</v>
      </c>
    </row>
    <row r="691" spans="2:10" hidden="1">
      <c r="B691" s="10" t="s">
        <v>82</v>
      </c>
      <c r="C691" s="11"/>
      <c r="D691" s="37" t="s">
        <v>730</v>
      </c>
      <c r="E691" s="13" t="s">
        <v>14</v>
      </c>
      <c r="F691" s="14">
        <v>220599</v>
      </c>
      <c r="G691" s="15">
        <f t="shared" si="22"/>
        <v>1</v>
      </c>
      <c r="H691" s="14">
        <f t="shared" si="23"/>
        <v>220599</v>
      </c>
      <c r="I691" s="17"/>
      <c r="J691" s="17">
        <v>0</v>
      </c>
    </row>
    <row r="692" spans="2:10" hidden="1">
      <c r="B692" s="10"/>
      <c r="C692" s="11"/>
      <c r="D692" s="6" t="s">
        <v>192</v>
      </c>
      <c r="E692" s="13" t="s">
        <v>134</v>
      </c>
      <c r="F692" s="14">
        <v>3000</v>
      </c>
      <c r="G692" s="15">
        <f t="shared" si="22"/>
        <v>1</v>
      </c>
      <c r="H692" s="14">
        <f t="shared" si="23"/>
        <v>3000</v>
      </c>
      <c r="I692" s="17"/>
      <c r="J692" s="17">
        <v>0</v>
      </c>
    </row>
    <row r="693" spans="2:10" hidden="1">
      <c r="B693" s="10" t="s">
        <v>207</v>
      </c>
      <c r="C693" s="11">
        <v>40689</v>
      </c>
      <c r="D693" s="6" t="s">
        <v>186</v>
      </c>
      <c r="E693" s="13" t="s">
        <v>755</v>
      </c>
      <c r="F693" s="14">
        <v>180000</v>
      </c>
      <c r="G693" s="15">
        <f t="shared" si="22"/>
        <v>1</v>
      </c>
      <c r="H693" s="14">
        <f t="shared" si="23"/>
        <v>180000</v>
      </c>
      <c r="I693" s="17">
        <v>0</v>
      </c>
      <c r="J693" s="17">
        <v>0</v>
      </c>
    </row>
    <row r="694" spans="2:10" hidden="1">
      <c r="B694" s="10"/>
      <c r="C694" s="11"/>
      <c r="D694" s="6" t="s">
        <v>133</v>
      </c>
      <c r="E694" s="13" t="s">
        <v>134</v>
      </c>
      <c r="F694" s="14">
        <v>209237</v>
      </c>
      <c r="G694" s="15">
        <f t="shared" si="22"/>
        <v>1</v>
      </c>
      <c r="H694" s="14">
        <f t="shared" si="23"/>
        <v>209237</v>
      </c>
      <c r="I694" s="17"/>
      <c r="J694" s="17">
        <v>0</v>
      </c>
    </row>
    <row r="695" spans="2:10" hidden="1">
      <c r="B695" s="10"/>
      <c r="C695" s="11"/>
      <c r="D695" s="6" t="s">
        <v>507</v>
      </c>
      <c r="E695" s="13" t="s">
        <v>19</v>
      </c>
      <c r="F695" s="14">
        <v>168000</v>
      </c>
      <c r="G695" s="15">
        <f t="shared" si="22"/>
        <v>1</v>
      </c>
      <c r="H695" s="14">
        <f t="shared" si="23"/>
        <v>168000</v>
      </c>
      <c r="I695" s="17"/>
      <c r="J695" s="17">
        <v>0</v>
      </c>
    </row>
    <row r="696" spans="2:10" hidden="1">
      <c r="B696" s="10"/>
      <c r="C696" s="11"/>
      <c r="D696" s="6" t="s">
        <v>16</v>
      </c>
      <c r="E696" s="13" t="s">
        <v>134</v>
      </c>
      <c r="F696" s="14">
        <v>1141.19</v>
      </c>
      <c r="G696" s="15">
        <f t="shared" si="22"/>
        <v>1</v>
      </c>
      <c r="H696" s="14">
        <f t="shared" si="23"/>
        <v>1141.19</v>
      </c>
      <c r="I696" s="17"/>
      <c r="J696" s="17">
        <v>0</v>
      </c>
    </row>
    <row r="697" spans="2:10" hidden="1">
      <c r="B697" s="53" t="s">
        <v>790</v>
      </c>
      <c r="C697" s="40">
        <v>40689</v>
      </c>
      <c r="D697" s="38" t="s">
        <v>791</v>
      </c>
      <c r="E697" s="41" t="s">
        <v>24</v>
      </c>
      <c r="F697" s="42">
        <v>900</v>
      </c>
      <c r="G697" s="15">
        <f t="shared" si="22"/>
        <v>1</v>
      </c>
      <c r="H697" s="14">
        <f t="shared" si="23"/>
        <v>900</v>
      </c>
      <c r="I697" s="17">
        <v>0</v>
      </c>
      <c r="J697" s="17">
        <v>0</v>
      </c>
    </row>
    <row r="698" spans="2:10" hidden="1">
      <c r="B698" s="10" t="s">
        <v>88</v>
      </c>
      <c r="C698" s="11">
        <v>40689</v>
      </c>
      <c r="D698" s="6" t="s">
        <v>792</v>
      </c>
      <c r="E698" s="13" t="s">
        <v>793</v>
      </c>
      <c r="F698" s="14">
        <v>145348</v>
      </c>
      <c r="G698" s="15">
        <f t="shared" si="22"/>
        <v>0.70000000000000007</v>
      </c>
      <c r="H698" s="14">
        <f t="shared" si="23"/>
        <v>101743.6</v>
      </c>
      <c r="I698" s="17">
        <v>0</v>
      </c>
      <c r="J698" s="17">
        <v>43604.399999999994</v>
      </c>
    </row>
    <row r="699" spans="2:10" hidden="1">
      <c r="B699" s="54"/>
      <c r="C699" s="49"/>
      <c r="D699" s="47"/>
      <c r="E699" s="50"/>
      <c r="F699" s="51"/>
      <c r="G699" s="15" t="e">
        <f t="shared" si="22"/>
        <v>#DIV/0!</v>
      </c>
      <c r="H699" s="14">
        <f t="shared" si="23"/>
        <v>76000</v>
      </c>
      <c r="I699" s="17"/>
      <c r="J699" s="17">
        <v>-76000</v>
      </c>
    </row>
    <row r="700" spans="2:10" hidden="1">
      <c r="B700" s="10" t="s">
        <v>794</v>
      </c>
      <c r="C700" s="11">
        <v>40690</v>
      </c>
      <c r="D700" s="6" t="s">
        <v>117</v>
      </c>
      <c r="E700" s="13" t="s">
        <v>87</v>
      </c>
      <c r="F700" s="14">
        <v>290000</v>
      </c>
      <c r="G700" s="15">
        <f t="shared" si="22"/>
        <v>0.4</v>
      </c>
      <c r="H700" s="14">
        <f t="shared" si="23"/>
        <v>116000</v>
      </c>
      <c r="I700" s="17">
        <v>0</v>
      </c>
      <c r="J700" s="17">
        <v>174000</v>
      </c>
    </row>
    <row r="701" spans="2:10" hidden="1">
      <c r="B701" s="10" t="s">
        <v>747</v>
      </c>
      <c r="C701" s="11">
        <v>40682</v>
      </c>
      <c r="D701" s="6" t="s">
        <v>748</v>
      </c>
      <c r="E701" s="13" t="s">
        <v>428</v>
      </c>
      <c r="F701" s="14">
        <v>30600</v>
      </c>
      <c r="G701" s="15">
        <f t="shared" si="22"/>
        <v>1</v>
      </c>
      <c r="H701" s="14">
        <f t="shared" si="23"/>
        <v>30600</v>
      </c>
      <c r="I701" s="17">
        <v>0</v>
      </c>
      <c r="J701" s="17">
        <v>0</v>
      </c>
    </row>
    <row r="702" spans="2:10" hidden="1">
      <c r="B702" s="10" t="s">
        <v>82</v>
      </c>
      <c r="C702" s="11"/>
      <c r="D702" s="37" t="s">
        <v>730</v>
      </c>
      <c r="E702" s="13" t="s">
        <v>14</v>
      </c>
      <c r="F702" s="14">
        <v>220599</v>
      </c>
      <c r="G702" s="15">
        <f t="shared" si="22"/>
        <v>1</v>
      </c>
      <c r="H702" s="14">
        <f t="shared" si="23"/>
        <v>220599</v>
      </c>
      <c r="I702" s="17"/>
      <c r="J702" s="17">
        <v>0</v>
      </c>
    </row>
    <row r="703" spans="2:10" hidden="1">
      <c r="B703" s="10"/>
      <c r="C703" s="11"/>
      <c r="D703" s="37" t="s">
        <v>795</v>
      </c>
      <c r="E703" s="13" t="s">
        <v>14</v>
      </c>
      <c r="F703" s="14">
        <v>2465</v>
      </c>
      <c r="G703" s="15">
        <f t="shared" si="22"/>
        <v>1</v>
      </c>
      <c r="H703" s="14">
        <f t="shared" si="23"/>
        <v>2465</v>
      </c>
      <c r="I703" s="17"/>
      <c r="J703" s="17">
        <v>0</v>
      </c>
    </row>
    <row r="704" spans="2:10" hidden="1">
      <c r="B704" s="10" t="s">
        <v>796</v>
      </c>
      <c r="C704" s="11">
        <v>40683</v>
      </c>
      <c r="D704" s="6" t="s">
        <v>797</v>
      </c>
      <c r="E704" s="13" t="s">
        <v>798</v>
      </c>
      <c r="F704" s="14">
        <v>15942</v>
      </c>
      <c r="G704" s="15">
        <f t="shared" si="22"/>
        <v>1</v>
      </c>
      <c r="H704" s="14">
        <f t="shared" si="23"/>
        <v>15942</v>
      </c>
      <c r="I704" s="17">
        <v>0</v>
      </c>
      <c r="J704" s="17">
        <v>0</v>
      </c>
    </row>
    <row r="705" spans="2:10" hidden="1">
      <c r="B705" s="10"/>
      <c r="C705" s="11"/>
      <c r="D705" s="6" t="s">
        <v>214</v>
      </c>
      <c r="E705" s="13" t="s">
        <v>134</v>
      </c>
      <c r="F705" s="14">
        <v>37300</v>
      </c>
      <c r="G705" s="15">
        <f t="shared" si="22"/>
        <v>1</v>
      </c>
      <c r="H705" s="14">
        <f t="shared" si="23"/>
        <v>37300</v>
      </c>
      <c r="I705" s="17"/>
      <c r="J705" s="17">
        <v>0</v>
      </c>
    </row>
    <row r="706" spans="2:10" hidden="1">
      <c r="B706" s="10"/>
      <c r="C706" s="11"/>
      <c r="D706" s="6" t="s">
        <v>799</v>
      </c>
      <c r="E706" s="13" t="s">
        <v>134</v>
      </c>
      <c r="F706" s="14">
        <v>4000</v>
      </c>
      <c r="G706" s="15">
        <f t="shared" si="22"/>
        <v>1</v>
      </c>
      <c r="H706" s="14">
        <f t="shared" si="23"/>
        <v>4000</v>
      </c>
      <c r="I706" s="17"/>
      <c r="J706" s="17">
        <v>0</v>
      </c>
    </row>
    <row r="707" spans="2:10" hidden="1">
      <c r="B707" s="10"/>
      <c r="C707" s="11"/>
      <c r="D707" s="6" t="s">
        <v>16</v>
      </c>
      <c r="E707" s="13" t="s">
        <v>134</v>
      </c>
      <c r="F707" s="14">
        <v>498</v>
      </c>
      <c r="G707" s="15">
        <f t="shared" si="22"/>
        <v>1</v>
      </c>
      <c r="H707" s="14">
        <f t="shared" si="23"/>
        <v>498</v>
      </c>
      <c r="I707" s="17"/>
      <c r="J707" s="17">
        <v>0</v>
      </c>
    </row>
    <row r="708" spans="2:10">
      <c r="B708" s="10"/>
      <c r="C708" s="11"/>
      <c r="D708" s="6" t="s">
        <v>800</v>
      </c>
      <c r="E708" s="13" t="s">
        <v>270</v>
      </c>
      <c r="F708" s="14">
        <v>287970.28000000003</v>
      </c>
      <c r="G708" s="15">
        <f t="shared" si="22"/>
        <v>0.70000001389032229</v>
      </c>
      <c r="H708" s="14">
        <f t="shared" si="23"/>
        <v>201579.2</v>
      </c>
      <c r="I708" s="17">
        <v>86391.080000000016</v>
      </c>
      <c r="J708" s="17">
        <v>86391.080000000016</v>
      </c>
    </row>
    <row r="709" spans="2:10" hidden="1">
      <c r="B709" s="10"/>
      <c r="C709" s="11"/>
      <c r="D709" s="6" t="s">
        <v>16</v>
      </c>
      <c r="E709" s="13" t="s">
        <v>19</v>
      </c>
      <c r="F709" s="14">
        <v>404</v>
      </c>
      <c r="G709" s="15">
        <f t="shared" si="22"/>
        <v>1</v>
      </c>
      <c r="H709" s="14">
        <f t="shared" si="23"/>
        <v>404</v>
      </c>
      <c r="I709" s="17"/>
      <c r="J709" s="17">
        <v>0</v>
      </c>
    </row>
    <row r="710" spans="2:10" hidden="1">
      <c r="B710" s="10"/>
      <c r="C710" s="11"/>
      <c r="D710" s="6" t="s">
        <v>16</v>
      </c>
      <c r="E710" s="13" t="s">
        <v>19</v>
      </c>
      <c r="F710" s="14">
        <v>100</v>
      </c>
      <c r="G710" s="15">
        <f t="shared" si="22"/>
        <v>1</v>
      </c>
      <c r="H710" s="14">
        <f t="shared" si="23"/>
        <v>100</v>
      </c>
      <c r="I710" s="17"/>
      <c r="J710" s="17">
        <v>0</v>
      </c>
    </row>
    <row r="711" spans="2:10" hidden="1">
      <c r="B711" s="10"/>
      <c r="C711" s="11"/>
      <c r="D711" s="6" t="s">
        <v>507</v>
      </c>
      <c r="E711" s="13" t="s">
        <v>17</v>
      </c>
      <c r="F711" s="14">
        <v>168000</v>
      </c>
      <c r="G711" s="15">
        <f t="shared" si="22"/>
        <v>1</v>
      </c>
      <c r="H711" s="14">
        <f t="shared" si="23"/>
        <v>168000</v>
      </c>
      <c r="I711" s="17"/>
      <c r="J711" s="17">
        <v>0</v>
      </c>
    </row>
    <row r="712" spans="2:10" hidden="1">
      <c r="B712" s="10"/>
      <c r="C712" s="11"/>
      <c r="D712" s="6" t="s">
        <v>801</v>
      </c>
      <c r="E712" s="13" t="s">
        <v>19</v>
      </c>
      <c r="F712" s="14">
        <v>168325.5</v>
      </c>
      <c r="G712" s="15">
        <f t="shared" si="22"/>
        <v>1</v>
      </c>
      <c r="H712" s="14">
        <f t="shared" si="23"/>
        <v>168325.5</v>
      </c>
      <c r="I712" s="17"/>
      <c r="J712" s="17">
        <v>0</v>
      </c>
    </row>
    <row r="713" spans="2:10">
      <c r="B713" s="39" t="s">
        <v>802</v>
      </c>
      <c r="C713" s="40">
        <v>40690</v>
      </c>
      <c r="D713" s="38" t="s">
        <v>780</v>
      </c>
      <c r="E713" s="41" t="s">
        <v>149</v>
      </c>
      <c r="F713" s="42">
        <v>140000</v>
      </c>
      <c r="G713" s="15">
        <f t="shared" si="22"/>
        <v>0.7</v>
      </c>
      <c r="H713" s="14">
        <f t="shared" si="23"/>
        <v>98000</v>
      </c>
      <c r="I713" s="17">
        <v>42000</v>
      </c>
      <c r="J713" s="17">
        <v>42000</v>
      </c>
    </row>
    <row r="714" spans="2:10">
      <c r="B714" s="10" t="s">
        <v>803</v>
      </c>
      <c r="C714" s="11">
        <v>40693</v>
      </c>
      <c r="D714" s="6" t="s">
        <v>804</v>
      </c>
      <c r="E714" s="13" t="s">
        <v>87</v>
      </c>
      <c r="F714" s="14">
        <v>325000</v>
      </c>
      <c r="G714" s="15">
        <f t="shared" si="22"/>
        <v>0.5</v>
      </c>
      <c r="H714" s="14">
        <f t="shared" si="23"/>
        <v>162500</v>
      </c>
      <c r="I714" s="17">
        <v>162500</v>
      </c>
      <c r="J714" s="17">
        <v>162500</v>
      </c>
    </row>
    <row r="715" spans="2:10" hidden="1">
      <c r="B715" s="10"/>
      <c r="C715" s="11"/>
      <c r="D715" s="6" t="s">
        <v>16</v>
      </c>
      <c r="E715" s="13" t="s">
        <v>19</v>
      </c>
      <c r="F715" s="14">
        <v>1694.37</v>
      </c>
      <c r="G715" s="15">
        <f t="shared" si="22"/>
        <v>1</v>
      </c>
      <c r="H715" s="14">
        <f t="shared" si="23"/>
        <v>1694.37</v>
      </c>
      <c r="I715" s="17"/>
      <c r="J715" s="17">
        <v>0</v>
      </c>
    </row>
    <row r="716" spans="2:10" hidden="1">
      <c r="B716" s="10" t="s">
        <v>805</v>
      </c>
      <c r="C716" s="11">
        <v>40668</v>
      </c>
      <c r="D716" s="6" t="s">
        <v>553</v>
      </c>
      <c r="E716" s="13" t="s">
        <v>806</v>
      </c>
      <c r="F716" s="14">
        <v>700</v>
      </c>
      <c r="G716" s="15">
        <f t="shared" si="22"/>
        <v>1</v>
      </c>
      <c r="H716" s="14">
        <f t="shared" si="23"/>
        <v>700</v>
      </c>
      <c r="I716" s="17">
        <v>0</v>
      </c>
      <c r="J716" s="17">
        <v>0</v>
      </c>
    </row>
    <row r="717" spans="2:10" hidden="1">
      <c r="B717" s="39" t="s">
        <v>807</v>
      </c>
      <c r="C717" s="40">
        <v>40679</v>
      </c>
      <c r="D717" s="38" t="s">
        <v>808</v>
      </c>
      <c r="E717" s="41" t="s">
        <v>809</v>
      </c>
      <c r="F717" s="42">
        <v>3217.5</v>
      </c>
      <c r="G717" s="15">
        <f t="shared" si="22"/>
        <v>1</v>
      </c>
      <c r="H717" s="14">
        <f t="shared" si="23"/>
        <v>3217.5</v>
      </c>
      <c r="I717" s="17">
        <v>0</v>
      </c>
      <c r="J717" s="17">
        <v>0</v>
      </c>
    </row>
    <row r="718" spans="2:10" hidden="1">
      <c r="B718" s="10" t="s">
        <v>455</v>
      </c>
      <c r="C718" s="11">
        <v>40693</v>
      </c>
      <c r="D718" s="6" t="s">
        <v>224</v>
      </c>
      <c r="E718" s="13" t="s">
        <v>225</v>
      </c>
      <c r="F718" s="14">
        <v>6692.3</v>
      </c>
      <c r="G718" s="15">
        <f t="shared" si="22"/>
        <v>1</v>
      </c>
      <c r="H718" s="14">
        <f t="shared" si="23"/>
        <v>6692.3</v>
      </c>
      <c r="I718" s="17">
        <v>0</v>
      </c>
      <c r="J718" s="17">
        <v>0</v>
      </c>
    </row>
    <row r="719" spans="2:10" hidden="1">
      <c r="B719" s="10" t="s">
        <v>255</v>
      </c>
      <c r="C719" s="11">
        <v>40562</v>
      </c>
      <c r="D719" s="6" t="s">
        <v>810</v>
      </c>
      <c r="E719" s="13" t="s">
        <v>47</v>
      </c>
      <c r="F719" s="14">
        <v>34239.599999999999</v>
      </c>
      <c r="G719" s="15">
        <f t="shared" si="22"/>
        <v>1</v>
      </c>
      <c r="H719" s="14">
        <f t="shared" si="23"/>
        <v>34239.599999999999</v>
      </c>
      <c r="I719" s="17">
        <v>0</v>
      </c>
      <c r="J719" s="17">
        <v>0</v>
      </c>
    </row>
    <row r="720" spans="2:10" hidden="1">
      <c r="B720" s="10" t="s">
        <v>302</v>
      </c>
      <c r="C720" s="11">
        <v>40557</v>
      </c>
      <c r="D720" s="6" t="s">
        <v>810</v>
      </c>
      <c r="E720" s="13" t="s">
        <v>47</v>
      </c>
      <c r="F720" s="14">
        <v>53769.4</v>
      </c>
      <c r="G720" s="15">
        <f t="shared" si="22"/>
        <v>1</v>
      </c>
      <c r="H720" s="14">
        <f t="shared" si="23"/>
        <v>53769.4</v>
      </c>
      <c r="I720" s="17">
        <v>0</v>
      </c>
      <c r="J720" s="17">
        <v>0</v>
      </c>
    </row>
    <row r="721" spans="2:10" hidden="1">
      <c r="B721" s="10"/>
      <c r="C721" s="11"/>
      <c r="D721" s="6" t="s">
        <v>16</v>
      </c>
      <c r="E721" s="13" t="s">
        <v>134</v>
      </c>
      <c r="F721" s="14">
        <v>1325</v>
      </c>
      <c r="G721" s="15">
        <f t="shared" si="22"/>
        <v>1</v>
      </c>
      <c r="H721" s="14">
        <f t="shared" si="23"/>
        <v>1325</v>
      </c>
      <c r="I721" s="17"/>
      <c r="J721" s="17">
        <v>0</v>
      </c>
    </row>
    <row r="722" spans="2:10">
      <c r="B722" s="10" t="s">
        <v>811</v>
      </c>
      <c r="C722" s="11">
        <v>40688</v>
      </c>
      <c r="D722" s="6" t="s">
        <v>812</v>
      </c>
      <c r="E722" s="13" t="s">
        <v>813</v>
      </c>
      <c r="F722" s="14">
        <v>1252400</v>
      </c>
      <c r="G722" s="15">
        <f t="shared" si="22"/>
        <v>0.5</v>
      </c>
      <c r="H722" s="14">
        <f t="shared" si="23"/>
        <v>626200</v>
      </c>
      <c r="I722" s="17">
        <v>626200</v>
      </c>
      <c r="J722" s="17">
        <v>626200</v>
      </c>
    </row>
    <row r="723" spans="2:10" hidden="1">
      <c r="B723" s="10" t="s">
        <v>709</v>
      </c>
      <c r="C723" s="11">
        <v>40667</v>
      </c>
      <c r="D723" s="38" t="s">
        <v>710</v>
      </c>
      <c r="E723" s="13" t="s">
        <v>711</v>
      </c>
      <c r="F723" s="14">
        <v>48000</v>
      </c>
      <c r="G723" s="15">
        <f t="shared" si="22"/>
        <v>1</v>
      </c>
      <c r="H723" s="14">
        <f t="shared" si="23"/>
        <v>48000</v>
      </c>
      <c r="I723" s="17"/>
      <c r="J723" s="17">
        <v>0</v>
      </c>
    </row>
    <row r="724" spans="2:10">
      <c r="B724" s="10" t="s">
        <v>814</v>
      </c>
      <c r="C724" s="11">
        <v>40690</v>
      </c>
      <c r="D724" s="6" t="s">
        <v>815</v>
      </c>
      <c r="E724" s="13" t="s">
        <v>87</v>
      </c>
      <c r="F724" s="14">
        <v>285000</v>
      </c>
      <c r="G724" s="15">
        <f t="shared" si="22"/>
        <v>0.49824561403508771</v>
      </c>
      <c r="H724" s="14">
        <f t="shared" si="23"/>
        <v>142000</v>
      </c>
      <c r="I724" s="17">
        <v>143000</v>
      </c>
      <c r="J724" s="17">
        <v>143000</v>
      </c>
    </row>
    <row r="725" spans="2:10" hidden="1">
      <c r="B725" s="10" t="s">
        <v>496</v>
      </c>
      <c r="C725" s="11">
        <v>40626</v>
      </c>
      <c r="D725" s="6" t="s">
        <v>497</v>
      </c>
      <c r="E725" s="13" t="s">
        <v>209</v>
      </c>
      <c r="F725" s="14">
        <v>74340</v>
      </c>
      <c r="G725" s="15">
        <f t="shared" si="22"/>
        <v>1</v>
      </c>
      <c r="H725" s="14">
        <f t="shared" si="23"/>
        <v>74340</v>
      </c>
      <c r="I725" s="17">
        <v>0</v>
      </c>
      <c r="J725" s="17">
        <v>0</v>
      </c>
    </row>
    <row r="726" spans="2:10" hidden="1">
      <c r="B726" s="10" t="s">
        <v>167</v>
      </c>
      <c r="C726" s="11">
        <v>40675</v>
      </c>
      <c r="D726" s="6" t="s">
        <v>816</v>
      </c>
      <c r="E726" s="13" t="s">
        <v>209</v>
      </c>
      <c r="F726" s="14">
        <v>25994.04</v>
      </c>
      <c r="G726" s="15">
        <f t="shared" si="22"/>
        <v>1</v>
      </c>
      <c r="H726" s="14">
        <f t="shared" si="23"/>
        <v>25994.04</v>
      </c>
      <c r="I726" s="17">
        <v>0</v>
      </c>
      <c r="J726" s="17">
        <v>0</v>
      </c>
    </row>
    <row r="727" spans="2:10" ht="24" hidden="1">
      <c r="B727" s="10" t="s">
        <v>170</v>
      </c>
      <c r="C727" s="10" t="s">
        <v>170</v>
      </c>
      <c r="D727" s="26" t="s">
        <v>339</v>
      </c>
      <c r="E727" s="36" t="s">
        <v>105</v>
      </c>
      <c r="F727" s="14">
        <v>5000</v>
      </c>
      <c r="G727" s="15">
        <f t="shared" si="22"/>
        <v>1</v>
      </c>
      <c r="H727" s="14">
        <f t="shared" si="23"/>
        <v>5000</v>
      </c>
      <c r="I727" s="17">
        <v>0</v>
      </c>
      <c r="J727" s="17">
        <v>0</v>
      </c>
    </row>
    <row r="728" spans="2:10" hidden="1">
      <c r="B728" s="10" t="s">
        <v>82</v>
      </c>
      <c r="C728" s="11">
        <v>40678</v>
      </c>
      <c r="D728" s="37" t="s">
        <v>817</v>
      </c>
      <c r="E728" s="13" t="s">
        <v>14</v>
      </c>
      <c r="F728" s="14">
        <v>210125</v>
      </c>
      <c r="G728" s="15">
        <f t="shared" si="22"/>
        <v>1</v>
      </c>
      <c r="H728" s="14">
        <f t="shared" si="23"/>
        <v>210125</v>
      </c>
      <c r="I728" s="17">
        <v>0</v>
      </c>
      <c r="J728" s="17">
        <v>0</v>
      </c>
    </row>
    <row r="729" spans="2:10" hidden="1">
      <c r="B729" s="10" t="s">
        <v>156</v>
      </c>
      <c r="C729" s="11"/>
      <c r="D729" s="37" t="s">
        <v>818</v>
      </c>
      <c r="E729" s="13" t="s">
        <v>14</v>
      </c>
      <c r="F729" s="14">
        <v>38225</v>
      </c>
      <c r="G729" s="15">
        <f t="shared" si="22"/>
        <v>1</v>
      </c>
      <c r="H729" s="14">
        <f t="shared" si="23"/>
        <v>38225</v>
      </c>
      <c r="I729" s="17"/>
      <c r="J729" s="17">
        <v>0</v>
      </c>
    </row>
    <row r="730" spans="2:10" hidden="1">
      <c r="B730" s="10"/>
      <c r="C730" s="11"/>
      <c r="D730" s="37" t="s">
        <v>819</v>
      </c>
      <c r="E730" s="13" t="s">
        <v>14</v>
      </c>
      <c r="F730" s="14">
        <v>179</v>
      </c>
      <c r="G730" s="15">
        <f t="shared" si="22"/>
        <v>1</v>
      </c>
      <c r="H730" s="14">
        <f t="shared" si="23"/>
        <v>179</v>
      </c>
      <c r="I730" s="17"/>
      <c r="J730" s="17">
        <v>0</v>
      </c>
    </row>
    <row r="731" spans="2:10">
      <c r="B731" s="10" t="s">
        <v>150</v>
      </c>
      <c r="C731" s="11">
        <v>40582</v>
      </c>
      <c r="D731" s="6" t="s">
        <v>273</v>
      </c>
      <c r="E731" s="13" t="s">
        <v>90</v>
      </c>
      <c r="F731" s="14">
        <v>395120</v>
      </c>
      <c r="G731" s="15">
        <f t="shared" si="22"/>
        <v>0.92901397043936018</v>
      </c>
      <c r="H731" s="14">
        <f t="shared" si="23"/>
        <v>367072</v>
      </c>
      <c r="I731" s="17">
        <v>28048</v>
      </c>
      <c r="J731" s="17">
        <v>28048</v>
      </c>
    </row>
    <row r="732" spans="2:10" hidden="1">
      <c r="B732" s="39" t="s">
        <v>820</v>
      </c>
      <c r="C732" s="40">
        <v>40595</v>
      </c>
      <c r="D732" s="38" t="s">
        <v>821</v>
      </c>
      <c r="E732" s="41" t="s">
        <v>253</v>
      </c>
      <c r="F732" s="42">
        <v>5793.8</v>
      </c>
      <c r="G732" s="15">
        <f t="shared" si="22"/>
        <v>1</v>
      </c>
      <c r="H732" s="14">
        <f t="shared" si="23"/>
        <v>5793.8</v>
      </c>
      <c r="I732" s="17">
        <v>0</v>
      </c>
      <c r="J732" s="17">
        <v>0</v>
      </c>
    </row>
    <row r="733" spans="2:10" hidden="1">
      <c r="B733" s="39" t="s">
        <v>822</v>
      </c>
      <c r="C733" s="40">
        <v>40623</v>
      </c>
      <c r="D733" s="38" t="s">
        <v>821</v>
      </c>
      <c r="E733" s="41" t="s">
        <v>253</v>
      </c>
      <c r="F733" s="42">
        <v>5841</v>
      </c>
      <c r="G733" s="15">
        <f t="shared" si="22"/>
        <v>1</v>
      </c>
      <c r="H733" s="14">
        <f t="shared" si="23"/>
        <v>5841</v>
      </c>
      <c r="I733" s="17">
        <v>0</v>
      </c>
      <c r="J733" s="17">
        <v>0</v>
      </c>
    </row>
    <row r="734" spans="2:10" hidden="1">
      <c r="B734" s="10" t="s">
        <v>823</v>
      </c>
      <c r="C734" s="11">
        <v>40577</v>
      </c>
      <c r="D734" s="6" t="s">
        <v>824</v>
      </c>
      <c r="E734" s="13" t="s">
        <v>825</v>
      </c>
      <c r="F734" s="14">
        <v>15450</v>
      </c>
      <c r="G734" s="15">
        <f t="shared" si="22"/>
        <v>1</v>
      </c>
      <c r="H734" s="14">
        <f t="shared" si="23"/>
        <v>15450</v>
      </c>
      <c r="I734" s="17">
        <v>0</v>
      </c>
      <c r="J734" s="17">
        <v>0</v>
      </c>
    </row>
    <row r="735" spans="2:10" hidden="1">
      <c r="B735" s="10" t="s">
        <v>826</v>
      </c>
      <c r="C735" s="11">
        <v>40577</v>
      </c>
      <c r="D735" s="6" t="s">
        <v>827</v>
      </c>
      <c r="E735" s="13" t="s">
        <v>828</v>
      </c>
      <c r="F735" s="14">
        <v>300</v>
      </c>
      <c r="G735" s="15">
        <f t="shared" si="22"/>
        <v>1</v>
      </c>
      <c r="H735" s="14">
        <f t="shared" si="23"/>
        <v>300</v>
      </c>
      <c r="I735" s="17">
        <v>0</v>
      </c>
      <c r="J735" s="17">
        <v>0</v>
      </c>
    </row>
    <row r="736" spans="2:10" hidden="1">
      <c r="B736" s="39" t="s">
        <v>829</v>
      </c>
      <c r="C736" s="40">
        <v>40693</v>
      </c>
      <c r="D736" s="38" t="s">
        <v>73</v>
      </c>
      <c r="E736" s="41" t="s">
        <v>21</v>
      </c>
      <c r="F736" s="42">
        <v>2940</v>
      </c>
      <c r="G736" s="15">
        <f t="shared" ref="G736:G799" si="24">H736/F736</f>
        <v>1</v>
      </c>
      <c r="H736" s="14">
        <f t="shared" ref="H736:H799" si="25">F736-J736</f>
        <v>2940</v>
      </c>
      <c r="I736" s="17">
        <v>0</v>
      </c>
      <c r="J736" s="17">
        <v>0</v>
      </c>
    </row>
    <row r="737" spans="2:10" hidden="1">
      <c r="B737" s="10" t="s">
        <v>830</v>
      </c>
      <c r="C737" s="11">
        <v>40694</v>
      </c>
      <c r="D737" s="38" t="s">
        <v>73</v>
      </c>
      <c r="E737" s="13" t="s">
        <v>71</v>
      </c>
      <c r="F737" s="14">
        <v>860</v>
      </c>
      <c r="G737" s="15">
        <f t="shared" si="24"/>
        <v>1</v>
      </c>
      <c r="H737" s="14">
        <f t="shared" si="25"/>
        <v>860</v>
      </c>
      <c r="I737" s="17">
        <v>0</v>
      </c>
      <c r="J737" s="17">
        <v>0</v>
      </c>
    </row>
    <row r="738" spans="2:10" hidden="1">
      <c r="B738" s="10" t="s">
        <v>831</v>
      </c>
      <c r="C738" s="11">
        <v>40653</v>
      </c>
      <c r="D738" s="6" t="s">
        <v>174</v>
      </c>
      <c r="E738" s="13" t="s">
        <v>175</v>
      </c>
      <c r="F738" s="14">
        <v>5250</v>
      </c>
      <c r="G738" s="15">
        <f t="shared" si="24"/>
        <v>1</v>
      </c>
      <c r="H738" s="14">
        <f t="shared" si="25"/>
        <v>5250</v>
      </c>
      <c r="I738" s="17">
        <v>0</v>
      </c>
      <c r="J738" s="17">
        <v>0</v>
      </c>
    </row>
    <row r="739" spans="2:10" hidden="1">
      <c r="B739" s="10"/>
      <c r="C739" s="11"/>
      <c r="D739" s="6" t="s">
        <v>16</v>
      </c>
      <c r="E739" s="13" t="s">
        <v>17</v>
      </c>
      <c r="F739" s="14">
        <v>1450</v>
      </c>
      <c r="G739" s="15">
        <f t="shared" si="24"/>
        <v>1</v>
      </c>
      <c r="H739" s="14">
        <f t="shared" si="25"/>
        <v>1450</v>
      </c>
      <c r="I739" s="17"/>
      <c r="J739" s="17">
        <v>0</v>
      </c>
    </row>
    <row r="740" spans="2:10" hidden="1">
      <c r="B740" s="10"/>
      <c r="C740" s="11"/>
      <c r="D740" s="6" t="s">
        <v>16</v>
      </c>
      <c r="E740" s="13" t="s">
        <v>19</v>
      </c>
      <c r="F740" s="14">
        <v>775</v>
      </c>
      <c r="G740" s="15">
        <f t="shared" si="24"/>
        <v>1</v>
      </c>
      <c r="H740" s="14">
        <f t="shared" si="25"/>
        <v>775</v>
      </c>
      <c r="I740" s="17"/>
      <c r="J740" s="17">
        <v>0</v>
      </c>
    </row>
    <row r="741" spans="2:10" hidden="1">
      <c r="B741" s="10" t="s">
        <v>832</v>
      </c>
      <c r="C741" s="11">
        <v>40639</v>
      </c>
      <c r="D741" s="6" t="s">
        <v>833</v>
      </c>
      <c r="E741" s="13" t="s">
        <v>172</v>
      </c>
      <c r="F741" s="14">
        <v>6012.75</v>
      </c>
      <c r="G741" s="15">
        <f t="shared" si="24"/>
        <v>1</v>
      </c>
      <c r="H741" s="14">
        <f t="shared" si="25"/>
        <v>6012.75</v>
      </c>
      <c r="I741" s="17">
        <v>0</v>
      </c>
      <c r="J741" s="17">
        <v>0</v>
      </c>
    </row>
    <row r="742" spans="2:10" hidden="1">
      <c r="B742" s="10" t="s">
        <v>834</v>
      </c>
      <c r="C742" s="11">
        <v>40647</v>
      </c>
      <c r="D742" s="6" t="s">
        <v>833</v>
      </c>
      <c r="E742" s="13" t="s">
        <v>172</v>
      </c>
      <c r="F742" s="14">
        <v>12068.8</v>
      </c>
      <c r="G742" s="15">
        <f t="shared" si="24"/>
        <v>1.0002651464934378</v>
      </c>
      <c r="H742" s="14">
        <f t="shared" si="25"/>
        <v>12072</v>
      </c>
      <c r="I742" s="17">
        <v>-3.2000000000007276</v>
      </c>
      <c r="J742" s="17">
        <v>-3.2000000000007276</v>
      </c>
    </row>
    <row r="743" spans="2:10" hidden="1">
      <c r="B743" s="10" t="s">
        <v>835</v>
      </c>
      <c r="C743" s="11">
        <v>40647</v>
      </c>
      <c r="D743" s="6" t="s">
        <v>836</v>
      </c>
      <c r="E743" s="13" t="s">
        <v>172</v>
      </c>
      <c r="F743" s="14">
        <v>28072</v>
      </c>
      <c r="G743" s="15">
        <f t="shared" si="24"/>
        <v>1</v>
      </c>
      <c r="H743" s="14">
        <f t="shared" si="25"/>
        <v>28072</v>
      </c>
      <c r="I743" s="17">
        <v>0</v>
      </c>
      <c r="J743" s="17">
        <v>0</v>
      </c>
    </row>
    <row r="744" spans="2:10" hidden="1">
      <c r="B744" s="10" t="s">
        <v>837</v>
      </c>
      <c r="C744" s="11">
        <v>40653</v>
      </c>
      <c r="D744" s="6" t="s">
        <v>833</v>
      </c>
      <c r="E744" s="13" t="s">
        <v>172</v>
      </c>
      <c r="F744" s="14">
        <v>118000</v>
      </c>
      <c r="G744" s="15">
        <f t="shared" si="24"/>
        <v>1</v>
      </c>
      <c r="H744" s="14">
        <f t="shared" si="25"/>
        <v>118000</v>
      </c>
      <c r="I744" s="17">
        <v>0</v>
      </c>
      <c r="J744" s="17">
        <v>0</v>
      </c>
    </row>
    <row r="745" spans="2:10" ht="22.5" hidden="1">
      <c r="B745" s="10"/>
      <c r="C745" s="11"/>
      <c r="D745" s="55" t="s">
        <v>838</v>
      </c>
      <c r="E745" s="13" t="s">
        <v>172</v>
      </c>
      <c r="F745" s="14">
        <v>3186000</v>
      </c>
      <c r="G745" s="15">
        <f t="shared" si="24"/>
        <v>1</v>
      </c>
      <c r="H745" s="14">
        <f t="shared" si="25"/>
        <v>3186000</v>
      </c>
      <c r="I745" s="17">
        <v>0</v>
      </c>
      <c r="J745" s="17">
        <v>0</v>
      </c>
    </row>
    <row r="746" spans="2:10" hidden="1">
      <c r="B746" s="10"/>
      <c r="C746" s="11"/>
      <c r="D746" s="6" t="s">
        <v>16</v>
      </c>
      <c r="E746" s="13" t="s">
        <v>17</v>
      </c>
      <c r="F746" s="14">
        <v>3.23</v>
      </c>
      <c r="G746" s="15">
        <f t="shared" si="24"/>
        <v>1</v>
      </c>
      <c r="H746" s="14">
        <f t="shared" si="25"/>
        <v>3.23</v>
      </c>
      <c r="I746" s="17"/>
      <c r="J746" s="17">
        <v>0</v>
      </c>
    </row>
    <row r="747" spans="2:10" hidden="1">
      <c r="B747" s="10" t="s">
        <v>839</v>
      </c>
      <c r="C747" s="11">
        <v>40694</v>
      </c>
      <c r="D747" s="6" t="s">
        <v>485</v>
      </c>
      <c r="E747" s="13" t="s">
        <v>486</v>
      </c>
      <c r="F747" s="14">
        <v>1250</v>
      </c>
      <c r="G747" s="15">
        <f t="shared" si="24"/>
        <v>1</v>
      </c>
      <c r="H747" s="14">
        <f t="shared" si="25"/>
        <v>1250</v>
      </c>
      <c r="I747" s="17">
        <v>0</v>
      </c>
      <c r="J747" s="17">
        <v>0</v>
      </c>
    </row>
    <row r="748" spans="2:10" hidden="1">
      <c r="B748" s="10"/>
      <c r="C748" s="11"/>
      <c r="D748" s="31" t="s">
        <v>363</v>
      </c>
      <c r="E748" s="13" t="s">
        <v>131</v>
      </c>
      <c r="F748" s="14">
        <v>79914.720000000001</v>
      </c>
      <c r="G748" s="15">
        <f t="shared" si="24"/>
        <v>1</v>
      </c>
      <c r="H748" s="14">
        <f t="shared" si="25"/>
        <v>79914.720000000001</v>
      </c>
      <c r="I748" s="17"/>
      <c r="J748" s="17">
        <v>0</v>
      </c>
    </row>
    <row r="749" spans="2:10" hidden="1">
      <c r="B749" s="10" t="s">
        <v>840</v>
      </c>
      <c r="C749" s="11">
        <v>40694</v>
      </c>
      <c r="D749" s="6" t="s">
        <v>566</v>
      </c>
      <c r="E749" s="13" t="s">
        <v>335</v>
      </c>
      <c r="F749" s="14">
        <v>31600</v>
      </c>
      <c r="G749" s="15">
        <f t="shared" si="24"/>
        <v>1</v>
      </c>
      <c r="H749" s="14">
        <f t="shared" si="25"/>
        <v>31600</v>
      </c>
      <c r="I749" s="17">
        <v>0</v>
      </c>
      <c r="J749" s="17">
        <v>0</v>
      </c>
    </row>
    <row r="750" spans="2:10" hidden="1">
      <c r="B750" s="39" t="s">
        <v>841</v>
      </c>
      <c r="C750" s="40">
        <v>40669</v>
      </c>
      <c r="D750" s="38" t="s">
        <v>842</v>
      </c>
      <c r="E750" s="41" t="s">
        <v>786</v>
      </c>
      <c r="F750" s="14">
        <v>14700</v>
      </c>
      <c r="G750" s="15">
        <f t="shared" si="24"/>
        <v>1</v>
      </c>
      <c r="H750" s="14">
        <f t="shared" si="25"/>
        <v>14700</v>
      </c>
      <c r="I750" s="17">
        <v>0</v>
      </c>
      <c r="J750" s="17">
        <v>0</v>
      </c>
    </row>
    <row r="751" spans="2:10" hidden="1">
      <c r="B751" s="10" t="s">
        <v>843</v>
      </c>
      <c r="C751" s="11">
        <v>40603</v>
      </c>
      <c r="D751" s="6" t="s">
        <v>844</v>
      </c>
      <c r="E751" s="13" t="s">
        <v>290</v>
      </c>
      <c r="F751" s="14">
        <v>24233.08</v>
      </c>
      <c r="G751" s="15">
        <f t="shared" si="24"/>
        <v>1</v>
      </c>
      <c r="H751" s="14">
        <f t="shared" si="25"/>
        <v>24233.08</v>
      </c>
      <c r="I751" s="17">
        <v>0</v>
      </c>
      <c r="J751" s="17">
        <v>0</v>
      </c>
    </row>
    <row r="752" spans="2:10" hidden="1">
      <c r="B752" s="10" t="s">
        <v>845</v>
      </c>
      <c r="C752" s="11">
        <v>40603</v>
      </c>
      <c r="D752" s="6" t="s">
        <v>846</v>
      </c>
      <c r="E752" s="13" t="s">
        <v>290</v>
      </c>
      <c r="F752" s="14">
        <v>85928.12</v>
      </c>
      <c r="G752" s="15">
        <f t="shared" si="24"/>
        <v>1</v>
      </c>
      <c r="H752" s="14">
        <f t="shared" si="25"/>
        <v>85928.12</v>
      </c>
      <c r="I752" s="17">
        <v>0</v>
      </c>
      <c r="J752" s="17">
        <v>0</v>
      </c>
    </row>
    <row r="753" spans="2:10" hidden="1">
      <c r="B753" s="10" t="s">
        <v>847</v>
      </c>
      <c r="C753" s="11">
        <v>40603</v>
      </c>
      <c r="D753" s="6" t="s">
        <v>848</v>
      </c>
      <c r="E753" s="13" t="s">
        <v>290</v>
      </c>
      <c r="F753" s="14">
        <v>134628.22</v>
      </c>
      <c r="G753" s="15">
        <f t="shared" si="24"/>
        <v>1</v>
      </c>
      <c r="H753" s="14">
        <f t="shared" si="25"/>
        <v>134628.22</v>
      </c>
      <c r="I753" s="17">
        <v>0</v>
      </c>
      <c r="J753" s="17">
        <v>0</v>
      </c>
    </row>
    <row r="754" spans="2:10" hidden="1">
      <c r="B754" s="10" t="s">
        <v>849</v>
      </c>
      <c r="C754" s="11">
        <v>40647</v>
      </c>
      <c r="D754" s="6" t="s">
        <v>224</v>
      </c>
      <c r="E754" s="13" t="s">
        <v>225</v>
      </c>
      <c r="F754" s="14">
        <v>13695.75</v>
      </c>
      <c r="G754" s="15">
        <f t="shared" si="24"/>
        <v>1</v>
      </c>
      <c r="H754" s="14">
        <f t="shared" si="25"/>
        <v>13695.75</v>
      </c>
      <c r="I754" s="17">
        <v>0</v>
      </c>
      <c r="J754" s="17">
        <v>0</v>
      </c>
    </row>
    <row r="755" spans="2:10" hidden="1">
      <c r="B755" s="10" t="s">
        <v>850</v>
      </c>
      <c r="C755" s="11">
        <v>40651</v>
      </c>
      <c r="D755" s="6" t="s">
        <v>224</v>
      </c>
      <c r="E755" s="13" t="s">
        <v>225</v>
      </c>
      <c r="F755" s="14">
        <v>2739.15</v>
      </c>
      <c r="G755" s="15">
        <f t="shared" si="24"/>
        <v>1</v>
      </c>
      <c r="H755" s="14">
        <f t="shared" si="25"/>
        <v>2739.15</v>
      </c>
      <c r="I755" s="17">
        <v>0</v>
      </c>
      <c r="J755" s="17">
        <v>0</v>
      </c>
    </row>
    <row r="756" spans="2:10" hidden="1">
      <c r="B756" s="10" t="s">
        <v>601</v>
      </c>
      <c r="C756" s="11">
        <v>40647</v>
      </c>
      <c r="D756" s="6" t="s">
        <v>602</v>
      </c>
      <c r="E756" s="13" t="s">
        <v>149</v>
      </c>
      <c r="F756" s="14">
        <v>321775.65000000002</v>
      </c>
      <c r="G756" s="15">
        <f t="shared" si="24"/>
        <v>1</v>
      </c>
      <c r="H756" s="14">
        <f t="shared" si="25"/>
        <v>321775.65000000002</v>
      </c>
      <c r="I756" s="17">
        <v>0</v>
      </c>
      <c r="J756" s="17">
        <v>0</v>
      </c>
    </row>
    <row r="757" spans="2:10" hidden="1">
      <c r="B757" s="10" t="s">
        <v>620</v>
      </c>
      <c r="C757" s="11">
        <v>40652</v>
      </c>
      <c r="D757" s="6" t="s">
        <v>621</v>
      </c>
      <c r="E757" s="13" t="s">
        <v>87</v>
      </c>
      <c r="F757" s="14">
        <v>18619</v>
      </c>
      <c r="G757" s="15">
        <f t="shared" si="24"/>
        <v>1</v>
      </c>
      <c r="H757" s="14">
        <f t="shared" si="25"/>
        <v>18619</v>
      </c>
      <c r="I757" s="17">
        <v>0</v>
      </c>
      <c r="J757" s="17">
        <v>0</v>
      </c>
    </row>
    <row r="758" spans="2:10">
      <c r="B758" s="10" t="s">
        <v>851</v>
      </c>
      <c r="C758" s="11">
        <v>40652</v>
      </c>
      <c r="D758" s="6" t="s">
        <v>852</v>
      </c>
      <c r="E758" s="13" t="s">
        <v>87</v>
      </c>
      <c r="F758" s="14">
        <v>93094.98</v>
      </c>
      <c r="G758" s="15">
        <f t="shared" si="24"/>
        <v>0.30178834562293261</v>
      </c>
      <c r="H758" s="14">
        <f t="shared" si="25"/>
        <v>28094.979999999996</v>
      </c>
      <c r="I758" s="17">
        <v>65000</v>
      </c>
      <c r="J758" s="17">
        <v>65000</v>
      </c>
    </row>
    <row r="759" spans="2:10" hidden="1">
      <c r="B759" s="10" t="s">
        <v>91</v>
      </c>
      <c r="C759" s="11">
        <v>40648</v>
      </c>
      <c r="D759" s="12" t="s">
        <v>853</v>
      </c>
      <c r="E759" s="13" t="s">
        <v>14</v>
      </c>
      <c r="F759" s="14">
        <v>1846.47</v>
      </c>
      <c r="G759" s="15">
        <f t="shared" si="24"/>
        <v>1</v>
      </c>
      <c r="H759" s="14">
        <f t="shared" si="25"/>
        <v>1846.47</v>
      </c>
      <c r="I759" s="17">
        <v>0</v>
      </c>
      <c r="J759" s="17">
        <v>0</v>
      </c>
    </row>
    <row r="760" spans="2:10" hidden="1">
      <c r="B760" s="10" t="s">
        <v>12</v>
      </c>
      <c r="C760" s="11">
        <v>40648</v>
      </c>
      <c r="D760" s="12" t="s">
        <v>854</v>
      </c>
      <c r="E760" s="13" t="s">
        <v>14</v>
      </c>
      <c r="F760" s="14">
        <v>29476</v>
      </c>
      <c r="G760" s="15">
        <f t="shared" si="24"/>
        <v>1</v>
      </c>
      <c r="H760" s="14">
        <f t="shared" si="25"/>
        <v>29476</v>
      </c>
      <c r="I760" s="17">
        <v>0</v>
      </c>
      <c r="J760" s="17">
        <v>0</v>
      </c>
    </row>
    <row r="761" spans="2:10" hidden="1">
      <c r="B761" s="10" t="s">
        <v>855</v>
      </c>
      <c r="C761" s="11">
        <v>40648</v>
      </c>
      <c r="D761" s="12" t="s">
        <v>856</v>
      </c>
      <c r="E761" s="13" t="s">
        <v>14</v>
      </c>
      <c r="F761" s="14">
        <v>19099</v>
      </c>
      <c r="G761" s="15">
        <f t="shared" si="24"/>
        <v>1</v>
      </c>
      <c r="H761" s="14">
        <f t="shared" si="25"/>
        <v>19099</v>
      </c>
      <c r="I761" s="17">
        <v>0</v>
      </c>
      <c r="J761" s="17">
        <v>0</v>
      </c>
    </row>
    <row r="762" spans="2:10" hidden="1">
      <c r="B762" s="10" t="s">
        <v>82</v>
      </c>
      <c r="C762" s="11">
        <v>40678</v>
      </c>
      <c r="D762" s="37" t="s">
        <v>857</v>
      </c>
      <c r="E762" s="13" t="s">
        <v>14</v>
      </c>
      <c r="F762" s="14">
        <v>210125</v>
      </c>
      <c r="G762" s="15">
        <f t="shared" si="24"/>
        <v>1</v>
      </c>
      <c r="H762" s="14">
        <f t="shared" si="25"/>
        <v>210125</v>
      </c>
      <c r="I762" s="17">
        <v>0</v>
      </c>
      <c r="J762" s="17">
        <v>0</v>
      </c>
    </row>
    <row r="763" spans="2:10" hidden="1">
      <c r="B763" s="39"/>
      <c r="C763" s="40"/>
      <c r="D763" s="56" t="s">
        <v>858</v>
      </c>
      <c r="E763" s="41" t="s">
        <v>14</v>
      </c>
      <c r="F763" s="42">
        <v>251.19</v>
      </c>
      <c r="G763" s="15">
        <f t="shared" si="24"/>
        <v>1</v>
      </c>
      <c r="H763" s="14">
        <f t="shared" si="25"/>
        <v>251.19</v>
      </c>
      <c r="I763" s="17"/>
      <c r="J763" s="17">
        <v>0</v>
      </c>
    </row>
    <row r="764" spans="2:10" hidden="1">
      <c r="B764" s="39"/>
      <c r="C764" s="40"/>
      <c r="D764" s="12" t="s">
        <v>859</v>
      </c>
      <c r="E764" s="41" t="s">
        <v>14</v>
      </c>
      <c r="F764" s="42">
        <v>69.260000000000005</v>
      </c>
      <c r="G764" s="15">
        <f t="shared" si="24"/>
        <v>1</v>
      </c>
      <c r="H764" s="14">
        <f t="shared" si="25"/>
        <v>69.260000000000005</v>
      </c>
      <c r="I764" s="17"/>
      <c r="J764" s="17">
        <v>0</v>
      </c>
    </row>
    <row r="765" spans="2:10" hidden="1">
      <c r="B765" s="39"/>
      <c r="C765" s="40"/>
      <c r="D765" s="12" t="s">
        <v>860</v>
      </c>
      <c r="E765" s="41" t="s">
        <v>14</v>
      </c>
      <c r="F765" s="42">
        <v>125.93</v>
      </c>
      <c r="G765" s="15">
        <f t="shared" si="24"/>
        <v>1</v>
      </c>
      <c r="H765" s="14">
        <f t="shared" si="25"/>
        <v>125.93</v>
      </c>
      <c r="I765" s="17"/>
      <c r="J765" s="17">
        <v>0</v>
      </c>
    </row>
    <row r="766" spans="2:10" hidden="1">
      <c r="B766" s="39"/>
      <c r="C766" s="40"/>
      <c r="D766" s="56" t="s">
        <v>861</v>
      </c>
      <c r="E766" s="41" t="s">
        <v>14</v>
      </c>
      <c r="F766" s="42">
        <v>353.46</v>
      </c>
      <c r="G766" s="15">
        <f t="shared" si="24"/>
        <v>1</v>
      </c>
      <c r="H766" s="14">
        <f t="shared" si="25"/>
        <v>353.46</v>
      </c>
      <c r="I766" s="17"/>
      <c r="J766" s="17">
        <v>0</v>
      </c>
    </row>
    <row r="767" spans="2:10" hidden="1">
      <c r="B767" s="10" t="s">
        <v>740</v>
      </c>
      <c r="C767" s="11">
        <v>40574</v>
      </c>
      <c r="D767" s="31" t="s">
        <v>862</v>
      </c>
      <c r="E767" s="13" t="s">
        <v>50</v>
      </c>
      <c r="F767" s="14">
        <v>55500</v>
      </c>
      <c r="G767" s="15">
        <f t="shared" si="24"/>
        <v>1</v>
      </c>
      <c r="H767" s="14">
        <f t="shared" si="25"/>
        <v>55500</v>
      </c>
      <c r="I767" s="17">
        <v>0</v>
      </c>
      <c r="J767" s="17">
        <v>0</v>
      </c>
    </row>
    <row r="768" spans="2:10" ht="25.5">
      <c r="B768" s="48" t="s">
        <v>863</v>
      </c>
      <c r="C768" s="49">
        <v>40574</v>
      </c>
      <c r="D768" s="57" t="s">
        <v>864</v>
      </c>
      <c r="E768" s="50" t="s">
        <v>50</v>
      </c>
      <c r="F768" s="51">
        <v>30000</v>
      </c>
      <c r="G768" s="15">
        <f t="shared" si="24"/>
        <v>0</v>
      </c>
      <c r="H768" s="14">
        <f t="shared" si="25"/>
        <v>0</v>
      </c>
      <c r="I768" s="17">
        <v>30000</v>
      </c>
      <c r="J768" s="17">
        <v>30000</v>
      </c>
    </row>
    <row r="769" spans="2:10" hidden="1">
      <c r="B769" s="10" t="s">
        <v>865</v>
      </c>
      <c r="C769" s="11">
        <v>40653</v>
      </c>
      <c r="D769" s="6" t="s">
        <v>866</v>
      </c>
      <c r="E769" s="13" t="s">
        <v>140</v>
      </c>
      <c r="F769" s="14">
        <v>290000</v>
      </c>
      <c r="G769" s="15">
        <f t="shared" si="24"/>
        <v>1</v>
      </c>
      <c r="H769" s="14">
        <f t="shared" si="25"/>
        <v>290000</v>
      </c>
      <c r="I769" s="17">
        <v>0</v>
      </c>
      <c r="J769" s="17">
        <v>0</v>
      </c>
    </row>
    <row r="770" spans="2:10" hidden="1">
      <c r="B770" s="10" t="s">
        <v>867</v>
      </c>
      <c r="C770" s="11">
        <v>40679</v>
      </c>
      <c r="D770" s="6" t="s">
        <v>606</v>
      </c>
      <c r="E770" s="13" t="s">
        <v>42</v>
      </c>
      <c r="F770" s="14">
        <v>723.53</v>
      </c>
      <c r="G770" s="15">
        <f t="shared" si="24"/>
        <v>1</v>
      </c>
      <c r="H770" s="14">
        <f t="shared" si="25"/>
        <v>723.53</v>
      </c>
      <c r="I770" s="17">
        <v>0</v>
      </c>
      <c r="J770" s="17">
        <v>0</v>
      </c>
    </row>
    <row r="771" spans="2:10" hidden="1">
      <c r="B771" s="10" t="s">
        <v>868</v>
      </c>
      <c r="C771" s="11">
        <v>40679</v>
      </c>
      <c r="D771" s="6" t="s">
        <v>227</v>
      </c>
      <c r="E771" s="13" t="s">
        <v>42</v>
      </c>
      <c r="F771" s="14">
        <v>2100.2399999999998</v>
      </c>
      <c r="G771" s="15">
        <f t="shared" si="24"/>
        <v>1</v>
      </c>
      <c r="H771" s="14">
        <f t="shared" si="25"/>
        <v>2100.2399999999998</v>
      </c>
      <c r="I771" s="17">
        <v>0</v>
      </c>
      <c r="J771" s="17">
        <v>0</v>
      </c>
    </row>
    <row r="772" spans="2:10" hidden="1">
      <c r="B772" s="10" t="s">
        <v>869</v>
      </c>
      <c r="C772" s="11">
        <v>40679</v>
      </c>
      <c r="D772" s="6" t="s">
        <v>604</v>
      </c>
      <c r="E772" s="13" t="s">
        <v>42</v>
      </c>
      <c r="F772" s="14">
        <v>4958.2299999999996</v>
      </c>
      <c r="G772" s="15">
        <f t="shared" si="24"/>
        <v>1</v>
      </c>
      <c r="H772" s="14">
        <f t="shared" si="25"/>
        <v>4958.2299999999996</v>
      </c>
      <c r="I772" s="17">
        <v>0</v>
      </c>
      <c r="J772" s="17">
        <v>0</v>
      </c>
    </row>
    <row r="773" spans="2:10" hidden="1">
      <c r="B773" s="10" t="s">
        <v>870</v>
      </c>
      <c r="C773" s="11">
        <v>40679</v>
      </c>
      <c r="D773" s="6" t="s">
        <v>871</v>
      </c>
      <c r="E773" s="13" t="s">
        <v>42</v>
      </c>
      <c r="F773" s="14">
        <v>4897.88</v>
      </c>
      <c r="G773" s="15">
        <f t="shared" si="24"/>
        <v>1</v>
      </c>
      <c r="H773" s="14">
        <f t="shared" si="25"/>
        <v>4897.88</v>
      </c>
      <c r="I773" s="17">
        <v>0</v>
      </c>
      <c r="J773" s="17">
        <v>0</v>
      </c>
    </row>
    <row r="774" spans="2:10" hidden="1">
      <c r="B774" s="10"/>
      <c r="C774" s="11"/>
      <c r="D774" s="6" t="s">
        <v>872</v>
      </c>
      <c r="E774" s="13" t="s">
        <v>134</v>
      </c>
      <c r="F774" s="14">
        <v>39980.47</v>
      </c>
      <c r="G774" s="15">
        <f t="shared" si="24"/>
        <v>1</v>
      </c>
      <c r="H774" s="14">
        <f t="shared" si="25"/>
        <v>39980.47</v>
      </c>
      <c r="I774" s="17"/>
      <c r="J774" s="17">
        <v>0</v>
      </c>
    </row>
    <row r="775" spans="2:10" hidden="1">
      <c r="B775" s="10" t="s">
        <v>176</v>
      </c>
      <c r="C775" s="11">
        <v>40675</v>
      </c>
      <c r="D775" s="6" t="s">
        <v>873</v>
      </c>
      <c r="E775" s="13" t="s">
        <v>874</v>
      </c>
      <c r="F775" s="14">
        <v>1017</v>
      </c>
      <c r="G775" s="15">
        <f t="shared" si="24"/>
        <v>1</v>
      </c>
      <c r="H775" s="14">
        <f t="shared" si="25"/>
        <v>1017</v>
      </c>
      <c r="I775" s="17">
        <v>0</v>
      </c>
      <c r="J775" s="17">
        <v>0</v>
      </c>
    </row>
    <row r="776" spans="2:10" hidden="1">
      <c r="B776" s="10" t="s">
        <v>875</v>
      </c>
      <c r="C776" s="11">
        <v>40675</v>
      </c>
      <c r="D776" s="6" t="s">
        <v>876</v>
      </c>
      <c r="E776" s="13" t="s">
        <v>877</v>
      </c>
      <c r="F776" s="14">
        <v>2278</v>
      </c>
      <c r="G776" s="15">
        <f t="shared" si="24"/>
        <v>1</v>
      </c>
      <c r="H776" s="14">
        <f t="shared" si="25"/>
        <v>2278</v>
      </c>
      <c r="I776" s="17">
        <v>0</v>
      </c>
      <c r="J776" s="17">
        <v>0</v>
      </c>
    </row>
    <row r="777" spans="2:10" hidden="1">
      <c r="B777" s="10" t="s">
        <v>106</v>
      </c>
      <c r="C777" s="11">
        <v>40626</v>
      </c>
      <c r="D777" s="6" t="s">
        <v>508</v>
      </c>
      <c r="E777" s="13" t="s">
        <v>56</v>
      </c>
      <c r="F777" s="14">
        <v>165000</v>
      </c>
      <c r="G777" s="15">
        <f t="shared" si="24"/>
        <v>1</v>
      </c>
      <c r="H777" s="14">
        <f t="shared" si="25"/>
        <v>165000</v>
      </c>
      <c r="I777" s="17">
        <v>0</v>
      </c>
      <c r="J777" s="17">
        <v>0</v>
      </c>
    </row>
    <row r="778" spans="2:10" hidden="1">
      <c r="B778" s="10"/>
      <c r="C778" s="11"/>
      <c r="D778" s="6" t="s">
        <v>186</v>
      </c>
      <c r="E778" s="13" t="s">
        <v>878</v>
      </c>
      <c r="F778" s="14">
        <v>950000</v>
      </c>
      <c r="G778" s="15">
        <f t="shared" si="24"/>
        <v>1</v>
      </c>
      <c r="H778" s="14">
        <f t="shared" si="25"/>
        <v>950000</v>
      </c>
      <c r="I778" s="17">
        <v>0</v>
      </c>
      <c r="J778" s="17">
        <v>0</v>
      </c>
    </row>
    <row r="779" spans="2:10" hidden="1">
      <c r="B779" s="10"/>
      <c r="C779" s="11"/>
      <c r="D779" s="6" t="s">
        <v>186</v>
      </c>
      <c r="E779" s="13" t="s">
        <v>879</v>
      </c>
      <c r="F779" s="14">
        <v>955000</v>
      </c>
      <c r="G779" s="15">
        <f t="shared" si="24"/>
        <v>1</v>
      </c>
      <c r="H779" s="14">
        <f t="shared" si="25"/>
        <v>955000</v>
      </c>
      <c r="I779" s="17"/>
      <c r="J779" s="17">
        <v>0</v>
      </c>
    </row>
    <row r="780" spans="2:10" hidden="1">
      <c r="B780" s="10"/>
      <c r="C780" s="11"/>
      <c r="D780" s="6" t="s">
        <v>186</v>
      </c>
      <c r="E780" s="13" t="s">
        <v>879</v>
      </c>
      <c r="F780" s="14">
        <v>300000</v>
      </c>
      <c r="G780" s="15">
        <f t="shared" si="24"/>
        <v>1</v>
      </c>
      <c r="H780" s="14">
        <f t="shared" si="25"/>
        <v>300000</v>
      </c>
      <c r="I780" s="17"/>
      <c r="J780" s="17">
        <v>0</v>
      </c>
    </row>
    <row r="781" spans="2:10">
      <c r="B781" s="39" t="s">
        <v>195</v>
      </c>
      <c r="C781" s="40">
        <v>40697</v>
      </c>
      <c r="D781" s="38" t="s">
        <v>880</v>
      </c>
      <c r="E781" s="41" t="s">
        <v>87</v>
      </c>
      <c r="F781" s="42">
        <v>420000</v>
      </c>
      <c r="G781" s="15">
        <f t="shared" si="24"/>
        <v>0.4642857142857143</v>
      </c>
      <c r="H781" s="14">
        <f t="shared" si="25"/>
        <v>195000</v>
      </c>
      <c r="I781" s="17">
        <v>210000</v>
      </c>
      <c r="J781" s="17">
        <v>225000</v>
      </c>
    </row>
    <row r="782" spans="2:10" hidden="1">
      <c r="B782" s="10"/>
      <c r="C782" s="11"/>
      <c r="D782" s="6" t="s">
        <v>881</v>
      </c>
      <c r="E782" s="13" t="s">
        <v>882</v>
      </c>
      <c r="F782" s="14">
        <v>400</v>
      </c>
      <c r="G782" s="15">
        <f t="shared" si="24"/>
        <v>1</v>
      </c>
      <c r="H782" s="14">
        <f t="shared" si="25"/>
        <v>400</v>
      </c>
      <c r="I782" s="17">
        <v>0</v>
      </c>
      <c r="J782" s="17">
        <v>0</v>
      </c>
    </row>
    <row r="783" spans="2:10" hidden="1">
      <c r="B783" s="10"/>
      <c r="C783" s="11"/>
      <c r="D783" s="6" t="s">
        <v>16</v>
      </c>
      <c r="E783" s="13" t="s">
        <v>17</v>
      </c>
      <c r="F783" s="14">
        <v>414.9</v>
      </c>
      <c r="G783" s="15">
        <f t="shared" si="24"/>
        <v>1</v>
      </c>
      <c r="H783" s="14">
        <f t="shared" si="25"/>
        <v>414.9</v>
      </c>
      <c r="I783" s="17"/>
      <c r="J783" s="17">
        <v>0</v>
      </c>
    </row>
    <row r="784" spans="2:10" hidden="1">
      <c r="B784" s="10" t="s">
        <v>883</v>
      </c>
      <c r="C784" s="11">
        <v>40663</v>
      </c>
      <c r="D784" s="6" t="s">
        <v>615</v>
      </c>
      <c r="E784" s="13" t="s">
        <v>884</v>
      </c>
      <c r="F784" s="14">
        <v>8824.5300000000007</v>
      </c>
      <c r="G784" s="15">
        <f t="shared" si="24"/>
        <v>1</v>
      </c>
      <c r="H784" s="14">
        <f t="shared" si="25"/>
        <v>8824.5300000000007</v>
      </c>
      <c r="I784" s="17">
        <v>0</v>
      </c>
      <c r="J784" s="17">
        <v>0</v>
      </c>
    </row>
    <row r="785" spans="2:10" hidden="1">
      <c r="B785" s="10" t="s">
        <v>885</v>
      </c>
      <c r="C785" s="11">
        <v>40663</v>
      </c>
      <c r="D785" s="6" t="s">
        <v>97</v>
      </c>
      <c r="E785" s="13" t="s">
        <v>884</v>
      </c>
      <c r="F785" s="14">
        <v>5131.16</v>
      </c>
      <c r="G785" s="15">
        <f t="shared" si="24"/>
        <v>1</v>
      </c>
      <c r="H785" s="14">
        <f t="shared" si="25"/>
        <v>5131.16</v>
      </c>
      <c r="I785" s="17">
        <v>0</v>
      </c>
      <c r="J785" s="17">
        <v>0</v>
      </c>
    </row>
    <row r="786" spans="2:10" hidden="1">
      <c r="B786" s="10"/>
      <c r="C786" s="11"/>
      <c r="D786" s="6" t="s">
        <v>507</v>
      </c>
      <c r="E786" s="13" t="s">
        <v>19</v>
      </c>
      <c r="F786" s="14">
        <v>22000</v>
      </c>
      <c r="G786" s="15">
        <f t="shared" si="24"/>
        <v>1</v>
      </c>
      <c r="H786" s="14">
        <f t="shared" si="25"/>
        <v>22000</v>
      </c>
      <c r="I786" s="17"/>
      <c r="J786" s="17">
        <v>0</v>
      </c>
    </row>
    <row r="787" spans="2:10" hidden="1">
      <c r="B787" s="39" t="s">
        <v>886</v>
      </c>
      <c r="C787" s="40">
        <v>40695</v>
      </c>
      <c r="D787" s="38" t="s">
        <v>73</v>
      </c>
      <c r="E787" s="41" t="s">
        <v>26</v>
      </c>
      <c r="F787" s="42">
        <v>1051</v>
      </c>
      <c r="G787" s="15">
        <f t="shared" si="24"/>
        <v>1</v>
      </c>
      <c r="H787" s="14">
        <f t="shared" si="25"/>
        <v>1051</v>
      </c>
      <c r="I787" s="17">
        <v>0</v>
      </c>
      <c r="J787" s="17">
        <v>0</v>
      </c>
    </row>
    <row r="788" spans="2:10" hidden="1">
      <c r="B788" s="10"/>
      <c r="C788" s="11"/>
      <c r="D788" s="6" t="s">
        <v>16</v>
      </c>
      <c r="E788" s="13" t="s">
        <v>17</v>
      </c>
      <c r="F788" s="14">
        <v>40</v>
      </c>
      <c r="G788" s="15">
        <f t="shared" si="24"/>
        <v>1</v>
      </c>
      <c r="H788" s="14">
        <f t="shared" si="25"/>
        <v>40</v>
      </c>
      <c r="I788" s="17"/>
      <c r="J788" s="17">
        <v>0</v>
      </c>
    </row>
    <row r="789" spans="2:10" hidden="1">
      <c r="B789" s="10" t="s">
        <v>887</v>
      </c>
      <c r="C789" s="11">
        <v>40688</v>
      </c>
      <c r="D789" s="6" t="s">
        <v>621</v>
      </c>
      <c r="E789" s="13" t="s">
        <v>888</v>
      </c>
      <c r="F789" s="14">
        <v>17000</v>
      </c>
      <c r="G789" s="15">
        <f t="shared" si="24"/>
        <v>1</v>
      </c>
      <c r="H789" s="14">
        <f t="shared" si="25"/>
        <v>17000</v>
      </c>
      <c r="I789" s="17">
        <v>0</v>
      </c>
      <c r="J789" s="17">
        <v>0</v>
      </c>
    </row>
    <row r="790" spans="2:10" hidden="1">
      <c r="B790" s="10"/>
      <c r="C790" s="11"/>
      <c r="D790" s="6" t="s">
        <v>16</v>
      </c>
      <c r="E790" s="13" t="s">
        <v>17</v>
      </c>
      <c r="F790" s="14">
        <v>537.12</v>
      </c>
      <c r="G790" s="15">
        <f t="shared" si="24"/>
        <v>1</v>
      </c>
      <c r="H790" s="14">
        <f t="shared" si="25"/>
        <v>537.12</v>
      </c>
      <c r="I790" s="17"/>
      <c r="J790" s="17">
        <v>0</v>
      </c>
    </row>
    <row r="791" spans="2:10" hidden="1">
      <c r="B791" s="10" t="s">
        <v>889</v>
      </c>
      <c r="C791" s="11">
        <v>40331</v>
      </c>
      <c r="D791" s="6" t="s">
        <v>890</v>
      </c>
      <c r="E791" s="13" t="s">
        <v>891</v>
      </c>
      <c r="F791" s="14">
        <v>2950</v>
      </c>
      <c r="G791" s="15">
        <f t="shared" si="24"/>
        <v>1</v>
      </c>
      <c r="H791" s="14">
        <f t="shared" si="25"/>
        <v>2950</v>
      </c>
      <c r="I791" s="17">
        <v>0</v>
      </c>
      <c r="J791" s="17">
        <v>0</v>
      </c>
    </row>
    <row r="792" spans="2:10" hidden="1">
      <c r="B792" s="39"/>
      <c r="C792" s="40"/>
      <c r="D792" s="38" t="s">
        <v>892</v>
      </c>
      <c r="E792" s="41" t="s">
        <v>893</v>
      </c>
      <c r="F792" s="42">
        <v>56717.49</v>
      </c>
      <c r="G792" s="15">
        <f t="shared" si="24"/>
        <v>1</v>
      </c>
      <c r="H792" s="14">
        <f t="shared" si="25"/>
        <v>56717.49</v>
      </c>
      <c r="I792" s="17">
        <v>0</v>
      </c>
      <c r="J792" s="17">
        <v>0</v>
      </c>
    </row>
    <row r="793" spans="2:10">
      <c r="B793" s="10" t="s">
        <v>894</v>
      </c>
      <c r="C793" s="11">
        <v>40697</v>
      </c>
      <c r="D793" s="6" t="s">
        <v>895</v>
      </c>
      <c r="E793" s="13" t="s">
        <v>87</v>
      </c>
      <c r="F793" s="14">
        <v>420000</v>
      </c>
      <c r="G793" s="15">
        <f t="shared" si="24"/>
        <v>0.5</v>
      </c>
      <c r="H793" s="14">
        <f t="shared" si="25"/>
        <v>210000</v>
      </c>
      <c r="I793" s="17">
        <v>210000</v>
      </c>
      <c r="J793" s="17">
        <v>210000</v>
      </c>
    </row>
    <row r="794" spans="2:10" hidden="1">
      <c r="B794" s="10"/>
      <c r="C794" s="11"/>
      <c r="D794" s="6" t="s">
        <v>133</v>
      </c>
      <c r="E794" s="13" t="s">
        <v>134</v>
      </c>
      <c r="F794" s="14">
        <v>100423.65</v>
      </c>
      <c r="G794" s="15">
        <f t="shared" si="24"/>
        <v>1</v>
      </c>
      <c r="H794" s="14">
        <f t="shared" si="25"/>
        <v>100423.65</v>
      </c>
      <c r="I794" s="17"/>
      <c r="J794" s="17">
        <v>0</v>
      </c>
    </row>
    <row r="795" spans="2:10" ht="24" hidden="1">
      <c r="B795" s="10" t="s">
        <v>170</v>
      </c>
      <c r="C795" s="35">
        <v>39397</v>
      </c>
      <c r="D795" s="26" t="s">
        <v>254</v>
      </c>
      <c r="E795" s="36" t="s">
        <v>103</v>
      </c>
      <c r="F795" s="14">
        <v>13000</v>
      </c>
      <c r="G795" s="15">
        <f t="shared" si="24"/>
        <v>1</v>
      </c>
      <c r="H795" s="14">
        <f t="shared" si="25"/>
        <v>13000</v>
      </c>
      <c r="I795" s="17"/>
      <c r="J795" s="17">
        <v>0</v>
      </c>
    </row>
    <row r="796" spans="2:10" hidden="1">
      <c r="B796" s="10"/>
      <c r="C796" s="11"/>
      <c r="D796" s="6" t="s">
        <v>507</v>
      </c>
      <c r="E796" s="13" t="s">
        <v>17</v>
      </c>
      <c r="F796" s="14">
        <v>22000</v>
      </c>
      <c r="G796" s="15">
        <f t="shared" si="24"/>
        <v>1</v>
      </c>
      <c r="H796" s="14">
        <f t="shared" si="25"/>
        <v>22000</v>
      </c>
      <c r="I796" s="17"/>
      <c r="J796" s="17">
        <v>0</v>
      </c>
    </row>
    <row r="797" spans="2:10" hidden="1">
      <c r="B797" s="10"/>
      <c r="C797" s="11"/>
      <c r="D797" s="6" t="s">
        <v>16</v>
      </c>
      <c r="E797" s="13" t="s">
        <v>17</v>
      </c>
      <c r="F797" s="14">
        <v>50</v>
      </c>
      <c r="G797" s="15">
        <f t="shared" si="24"/>
        <v>1</v>
      </c>
      <c r="H797" s="14">
        <f t="shared" si="25"/>
        <v>50</v>
      </c>
      <c r="I797" s="17"/>
      <c r="J797" s="17">
        <v>0</v>
      </c>
    </row>
    <row r="798" spans="2:10" hidden="1">
      <c r="B798" s="10" t="s">
        <v>896</v>
      </c>
      <c r="C798" s="11">
        <v>40697</v>
      </c>
      <c r="D798" s="6" t="s">
        <v>621</v>
      </c>
      <c r="E798" s="13" t="s">
        <v>87</v>
      </c>
      <c r="F798" s="14">
        <v>12744</v>
      </c>
      <c r="G798" s="15">
        <f t="shared" si="24"/>
        <v>1</v>
      </c>
      <c r="H798" s="14">
        <f t="shared" si="25"/>
        <v>12744</v>
      </c>
      <c r="I798" s="17">
        <v>0</v>
      </c>
      <c r="J798" s="17">
        <v>0</v>
      </c>
    </row>
    <row r="799" spans="2:10">
      <c r="B799" s="48" t="s">
        <v>897</v>
      </c>
      <c r="C799" s="49">
        <v>40696</v>
      </c>
      <c r="D799" s="47" t="s">
        <v>898</v>
      </c>
      <c r="E799" s="50" t="s">
        <v>899</v>
      </c>
      <c r="F799" s="51">
        <v>85000</v>
      </c>
      <c r="G799" s="15">
        <f t="shared" si="24"/>
        <v>0</v>
      </c>
      <c r="H799" s="14">
        <f t="shared" si="25"/>
        <v>0</v>
      </c>
      <c r="I799" s="17">
        <v>85000</v>
      </c>
      <c r="J799" s="17">
        <v>85000</v>
      </c>
    </row>
    <row r="800" spans="2:10" hidden="1">
      <c r="B800" s="39" t="s">
        <v>900</v>
      </c>
      <c r="C800" s="40">
        <v>40696</v>
      </c>
      <c r="D800" s="38" t="s">
        <v>73</v>
      </c>
      <c r="E800" s="41" t="s">
        <v>760</v>
      </c>
      <c r="F800" s="42">
        <v>2480</v>
      </c>
      <c r="G800" s="15">
        <f t="shared" ref="G800:G852" si="26">H800/F800</f>
        <v>1</v>
      </c>
      <c r="H800" s="14">
        <f t="shared" ref="H800:H852" si="27">F800-J800</f>
        <v>2480</v>
      </c>
      <c r="I800" s="17">
        <v>0</v>
      </c>
      <c r="J800" s="17">
        <v>0</v>
      </c>
    </row>
    <row r="801" spans="2:10" hidden="1">
      <c r="B801" s="10"/>
      <c r="C801" s="11"/>
      <c r="D801" s="6" t="s">
        <v>316</v>
      </c>
      <c r="E801" s="13" t="s">
        <v>17</v>
      </c>
      <c r="F801" s="14">
        <v>7822.31</v>
      </c>
      <c r="G801" s="15">
        <f t="shared" si="26"/>
        <v>1</v>
      </c>
      <c r="H801" s="14">
        <f t="shared" si="27"/>
        <v>7822.31</v>
      </c>
      <c r="I801" s="17"/>
      <c r="J801" s="17">
        <v>0</v>
      </c>
    </row>
    <row r="802" spans="2:10" hidden="1">
      <c r="B802" s="40" t="s">
        <v>901</v>
      </c>
      <c r="C802" s="40">
        <v>40663</v>
      </c>
      <c r="D802" s="38" t="s">
        <v>902</v>
      </c>
      <c r="E802" s="41" t="s">
        <v>670</v>
      </c>
      <c r="F802" s="42">
        <v>1450</v>
      </c>
      <c r="G802" s="15">
        <f t="shared" si="26"/>
        <v>1</v>
      </c>
      <c r="H802" s="14">
        <f t="shared" si="27"/>
        <v>1450</v>
      </c>
      <c r="I802" s="17">
        <v>0</v>
      </c>
      <c r="J802" s="17">
        <v>0</v>
      </c>
    </row>
    <row r="803" spans="2:10" hidden="1">
      <c r="B803" s="10"/>
      <c r="C803" s="11"/>
      <c r="D803" s="6" t="s">
        <v>903</v>
      </c>
      <c r="E803" s="13" t="s">
        <v>134</v>
      </c>
      <c r="F803" s="14">
        <v>309791.63</v>
      </c>
      <c r="G803" s="15">
        <f t="shared" si="26"/>
        <v>1</v>
      </c>
      <c r="H803" s="14">
        <f t="shared" si="27"/>
        <v>309791.63</v>
      </c>
      <c r="I803" s="17"/>
      <c r="J803" s="17">
        <v>0</v>
      </c>
    </row>
    <row r="804" spans="2:10" hidden="1">
      <c r="B804" s="10"/>
      <c r="C804" s="11"/>
      <c r="D804" s="6" t="s">
        <v>904</v>
      </c>
      <c r="E804" s="13" t="s">
        <v>17</v>
      </c>
      <c r="F804" s="14">
        <v>280000</v>
      </c>
      <c r="G804" s="15">
        <f t="shared" si="26"/>
        <v>1</v>
      </c>
      <c r="H804" s="14">
        <f t="shared" si="27"/>
        <v>280000</v>
      </c>
      <c r="I804" s="17"/>
      <c r="J804" s="17">
        <v>0</v>
      </c>
    </row>
    <row r="805" spans="2:10" hidden="1">
      <c r="B805" s="39" t="s">
        <v>761</v>
      </c>
      <c r="C805" s="40">
        <v>40669</v>
      </c>
      <c r="D805" s="38" t="s">
        <v>762</v>
      </c>
      <c r="E805" s="41" t="s">
        <v>763</v>
      </c>
      <c r="F805" s="42">
        <v>7800</v>
      </c>
      <c r="G805" s="15">
        <f t="shared" si="26"/>
        <v>1</v>
      </c>
      <c r="H805" s="14">
        <f t="shared" si="27"/>
        <v>7800</v>
      </c>
      <c r="I805" s="17">
        <v>0</v>
      </c>
      <c r="J805" s="17">
        <v>0</v>
      </c>
    </row>
    <row r="806" spans="2:10" hidden="1">
      <c r="B806" s="10"/>
      <c r="C806" s="11"/>
      <c r="D806" s="6" t="s">
        <v>16</v>
      </c>
      <c r="E806" s="13" t="s">
        <v>17</v>
      </c>
      <c r="F806" s="14">
        <v>3934.96</v>
      </c>
      <c r="G806" s="15">
        <f t="shared" si="26"/>
        <v>1</v>
      </c>
      <c r="H806" s="14">
        <f t="shared" si="27"/>
        <v>3934.96</v>
      </c>
      <c r="I806" s="17"/>
      <c r="J806" s="17">
        <v>0</v>
      </c>
    </row>
    <row r="807" spans="2:10" hidden="1">
      <c r="B807" s="10"/>
      <c r="C807" s="11"/>
      <c r="D807" s="6" t="s">
        <v>16</v>
      </c>
      <c r="E807" s="13" t="s">
        <v>19</v>
      </c>
      <c r="F807" s="14">
        <v>50</v>
      </c>
      <c r="G807" s="15">
        <f t="shared" si="26"/>
        <v>1</v>
      </c>
      <c r="H807" s="14">
        <f t="shared" si="27"/>
        <v>50</v>
      </c>
      <c r="I807" s="17"/>
      <c r="J807" s="17">
        <v>0</v>
      </c>
    </row>
    <row r="808" spans="2:10" hidden="1">
      <c r="B808" s="10" t="s">
        <v>91</v>
      </c>
      <c r="C808" s="11">
        <v>40678</v>
      </c>
      <c r="D808" s="12" t="s">
        <v>905</v>
      </c>
      <c r="E808" s="13" t="s">
        <v>14</v>
      </c>
      <c r="F808" s="14">
        <v>1848.88</v>
      </c>
      <c r="G808" s="15">
        <f t="shared" si="26"/>
        <v>1</v>
      </c>
      <c r="H808" s="14">
        <f t="shared" si="27"/>
        <v>1848.88</v>
      </c>
      <c r="I808" s="17">
        <v>0</v>
      </c>
      <c r="J808" s="17">
        <v>0</v>
      </c>
    </row>
    <row r="809" spans="2:10" hidden="1">
      <c r="B809" s="10" t="s">
        <v>12</v>
      </c>
      <c r="C809" s="11">
        <v>40678</v>
      </c>
      <c r="D809" s="12" t="s">
        <v>906</v>
      </c>
      <c r="E809" s="13" t="s">
        <v>14</v>
      </c>
      <c r="F809" s="14">
        <v>27664</v>
      </c>
      <c r="G809" s="15">
        <f t="shared" si="26"/>
        <v>1</v>
      </c>
      <c r="H809" s="14">
        <f t="shared" si="27"/>
        <v>27664</v>
      </c>
      <c r="I809" s="17">
        <v>0</v>
      </c>
      <c r="J809" s="17">
        <v>0</v>
      </c>
    </row>
    <row r="810" spans="2:10" hidden="1">
      <c r="B810" s="10" t="s">
        <v>855</v>
      </c>
      <c r="C810" s="11">
        <v>40678</v>
      </c>
      <c r="D810" s="12" t="s">
        <v>907</v>
      </c>
      <c r="E810" s="13" t="s">
        <v>14</v>
      </c>
      <c r="F810" s="14">
        <v>17956</v>
      </c>
      <c r="G810" s="15">
        <f t="shared" si="26"/>
        <v>1</v>
      </c>
      <c r="H810" s="14">
        <f t="shared" si="27"/>
        <v>17956</v>
      </c>
      <c r="I810" s="17">
        <v>0</v>
      </c>
      <c r="J810" s="17">
        <v>0</v>
      </c>
    </row>
    <row r="811" spans="2:10" hidden="1">
      <c r="B811" s="10" t="s">
        <v>509</v>
      </c>
      <c r="C811" s="11">
        <v>40624</v>
      </c>
      <c r="D811" s="6" t="s">
        <v>510</v>
      </c>
      <c r="E811" s="13" t="s">
        <v>511</v>
      </c>
      <c r="F811" s="14">
        <v>220000</v>
      </c>
      <c r="G811" s="15">
        <f t="shared" si="26"/>
        <v>1</v>
      </c>
      <c r="H811" s="14">
        <f t="shared" si="27"/>
        <v>220000</v>
      </c>
      <c r="I811" s="17">
        <v>0</v>
      </c>
      <c r="J811" s="17">
        <v>0</v>
      </c>
    </row>
    <row r="812" spans="2:10" hidden="1">
      <c r="B812" s="10" t="s">
        <v>156</v>
      </c>
      <c r="C812" s="11">
        <v>40709</v>
      </c>
      <c r="D812" s="56" t="s">
        <v>908</v>
      </c>
      <c r="E812" s="13" t="s">
        <v>14</v>
      </c>
      <c r="F812" s="14">
        <v>33671</v>
      </c>
      <c r="G812" s="15">
        <f t="shared" si="26"/>
        <v>1</v>
      </c>
      <c r="H812" s="14">
        <f t="shared" si="27"/>
        <v>33671</v>
      </c>
      <c r="I812" s="17">
        <v>0</v>
      </c>
      <c r="J812" s="17">
        <v>0</v>
      </c>
    </row>
    <row r="813" spans="2:10" hidden="1">
      <c r="B813" s="39" t="s">
        <v>909</v>
      </c>
      <c r="C813" s="40">
        <v>40701</v>
      </c>
      <c r="D813" s="38" t="s">
        <v>910</v>
      </c>
      <c r="E813" s="41" t="s">
        <v>911</v>
      </c>
      <c r="F813" s="42">
        <v>1977.54</v>
      </c>
      <c r="G813" s="15">
        <f t="shared" si="26"/>
        <v>1</v>
      </c>
      <c r="H813" s="14">
        <f t="shared" si="27"/>
        <v>1977.54</v>
      </c>
      <c r="I813" s="17">
        <v>0</v>
      </c>
      <c r="J813" s="17">
        <v>0</v>
      </c>
    </row>
    <row r="814" spans="2:10" hidden="1">
      <c r="B814" s="39" t="s">
        <v>912</v>
      </c>
      <c r="C814" s="40">
        <v>40700</v>
      </c>
      <c r="D814" s="38" t="s">
        <v>174</v>
      </c>
      <c r="E814" s="41" t="s">
        <v>175</v>
      </c>
      <c r="F814" s="42">
        <v>1430</v>
      </c>
      <c r="G814" s="15">
        <f t="shared" si="26"/>
        <v>1</v>
      </c>
      <c r="H814" s="14">
        <f t="shared" si="27"/>
        <v>1430</v>
      </c>
      <c r="I814" s="17">
        <v>0</v>
      </c>
      <c r="J814" s="17">
        <v>0</v>
      </c>
    </row>
    <row r="815" spans="2:10" hidden="1">
      <c r="B815" s="39" t="s">
        <v>753</v>
      </c>
      <c r="C815" s="40">
        <v>40646</v>
      </c>
      <c r="D815" s="38" t="s">
        <v>913</v>
      </c>
      <c r="E815" s="41" t="s">
        <v>149</v>
      </c>
      <c r="F815" s="42">
        <v>56000</v>
      </c>
      <c r="G815" s="15">
        <f t="shared" si="26"/>
        <v>1</v>
      </c>
      <c r="H815" s="14">
        <f t="shared" si="27"/>
        <v>56000</v>
      </c>
      <c r="I815" s="17">
        <v>0</v>
      </c>
      <c r="J815" s="17">
        <v>0</v>
      </c>
    </row>
    <row r="816" spans="2:10" hidden="1">
      <c r="B816" s="10"/>
      <c r="C816" s="11"/>
      <c r="D816" s="6" t="s">
        <v>16</v>
      </c>
      <c r="E816" s="13" t="s">
        <v>17</v>
      </c>
      <c r="F816" s="14">
        <v>1004.3</v>
      </c>
      <c r="G816" s="15">
        <f t="shared" si="26"/>
        <v>1</v>
      </c>
      <c r="H816" s="14">
        <f t="shared" si="27"/>
        <v>1004.3</v>
      </c>
      <c r="I816" s="17"/>
      <c r="J816" s="17">
        <v>0</v>
      </c>
    </row>
    <row r="817" spans="2:10" hidden="1">
      <c r="B817" s="39" t="s">
        <v>180</v>
      </c>
      <c r="C817" s="40">
        <v>40576</v>
      </c>
      <c r="D817" s="38" t="s">
        <v>230</v>
      </c>
      <c r="E817" s="41" t="s">
        <v>166</v>
      </c>
      <c r="F817" s="42">
        <v>606135</v>
      </c>
      <c r="G817" s="15">
        <f t="shared" si="26"/>
        <v>1.1155353180397107</v>
      </c>
      <c r="H817" s="14">
        <f t="shared" si="27"/>
        <v>676165</v>
      </c>
      <c r="I817" s="17">
        <v>-70030</v>
      </c>
      <c r="J817" s="17">
        <v>-70030</v>
      </c>
    </row>
    <row r="818" spans="2:10" hidden="1">
      <c r="B818" s="39" t="s">
        <v>88</v>
      </c>
      <c r="C818" s="40">
        <v>40689</v>
      </c>
      <c r="D818" s="38" t="s">
        <v>792</v>
      </c>
      <c r="E818" s="41" t="s">
        <v>793</v>
      </c>
      <c r="F818" s="42">
        <v>145348</v>
      </c>
      <c r="G818" s="15">
        <f t="shared" si="26"/>
        <v>0.85136087183862186</v>
      </c>
      <c r="H818" s="14">
        <f t="shared" si="27"/>
        <v>123743.6</v>
      </c>
      <c r="I818" s="17">
        <v>0</v>
      </c>
      <c r="J818" s="17">
        <v>21604.399999999994</v>
      </c>
    </row>
    <row r="819" spans="2:10" hidden="1">
      <c r="B819" s="39" t="s">
        <v>702</v>
      </c>
      <c r="C819" s="40">
        <v>40667</v>
      </c>
      <c r="D819" s="38" t="s">
        <v>703</v>
      </c>
      <c r="E819" s="41" t="s">
        <v>166</v>
      </c>
      <c r="F819" s="42">
        <v>44500</v>
      </c>
      <c r="G819" s="15">
        <f t="shared" si="26"/>
        <v>1</v>
      </c>
      <c r="H819" s="14">
        <f t="shared" si="27"/>
        <v>44500</v>
      </c>
      <c r="I819" s="17">
        <v>0</v>
      </c>
      <c r="J819" s="17">
        <v>0</v>
      </c>
    </row>
    <row r="820" spans="2:10" hidden="1">
      <c r="B820" s="39" t="s">
        <v>80</v>
      </c>
      <c r="C820" s="59">
        <v>40602</v>
      </c>
      <c r="D820" s="33" t="s">
        <v>437</v>
      </c>
      <c r="E820" s="41" t="s">
        <v>14</v>
      </c>
      <c r="F820" s="42">
        <v>124362</v>
      </c>
      <c r="G820" s="15">
        <f t="shared" si="26"/>
        <v>1</v>
      </c>
      <c r="H820" s="14">
        <f t="shared" si="27"/>
        <v>124362</v>
      </c>
      <c r="I820" s="17">
        <v>0</v>
      </c>
      <c r="J820" s="17">
        <v>0</v>
      </c>
    </row>
    <row r="821" spans="2:10">
      <c r="B821" s="39" t="s">
        <v>362</v>
      </c>
      <c r="C821" s="40">
        <v>40763</v>
      </c>
      <c r="D821" s="38" t="s">
        <v>914</v>
      </c>
      <c r="E821" s="41" t="s">
        <v>140</v>
      </c>
      <c r="F821" s="42">
        <v>43232</v>
      </c>
      <c r="G821" s="15">
        <f t="shared" si="26"/>
        <v>0.3</v>
      </c>
      <c r="H821" s="14">
        <f t="shared" si="27"/>
        <v>12969.599999999999</v>
      </c>
      <c r="I821" s="17">
        <v>21615</v>
      </c>
      <c r="J821" s="17">
        <v>30262.400000000001</v>
      </c>
    </row>
    <row r="822" spans="2:10" hidden="1">
      <c r="B822" s="39" t="s">
        <v>915</v>
      </c>
      <c r="C822" s="40">
        <v>40701</v>
      </c>
      <c r="D822" s="38" t="s">
        <v>174</v>
      </c>
      <c r="E822" s="41" t="s">
        <v>175</v>
      </c>
      <c r="F822" s="42">
        <v>2650</v>
      </c>
      <c r="G822" s="15">
        <f t="shared" si="26"/>
        <v>1</v>
      </c>
      <c r="H822" s="14">
        <f t="shared" si="27"/>
        <v>2650</v>
      </c>
      <c r="I822" s="17">
        <v>0</v>
      </c>
      <c r="J822" s="17">
        <v>0</v>
      </c>
    </row>
    <row r="823" spans="2:10" hidden="1">
      <c r="B823" s="10"/>
      <c r="C823" s="11"/>
      <c r="D823" s="6" t="s">
        <v>16</v>
      </c>
      <c r="E823" s="13" t="s">
        <v>19</v>
      </c>
      <c r="F823" s="14">
        <v>25</v>
      </c>
      <c r="G823" s="15">
        <f t="shared" si="26"/>
        <v>1</v>
      </c>
      <c r="H823" s="14">
        <f t="shared" si="27"/>
        <v>25</v>
      </c>
      <c r="I823" s="17"/>
      <c r="J823" s="17">
        <v>0</v>
      </c>
    </row>
    <row r="824" spans="2:10" hidden="1">
      <c r="B824" s="39" t="s">
        <v>916</v>
      </c>
      <c r="C824" s="40">
        <v>40701</v>
      </c>
      <c r="D824" s="38" t="s">
        <v>606</v>
      </c>
      <c r="E824" s="41" t="s">
        <v>42</v>
      </c>
      <c r="F824" s="42">
        <v>284</v>
      </c>
      <c r="G824" s="15">
        <f t="shared" si="26"/>
        <v>1</v>
      </c>
      <c r="H824" s="14">
        <f t="shared" si="27"/>
        <v>284</v>
      </c>
      <c r="I824" s="17">
        <v>0</v>
      </c>
      <c r="J824" s="17">
        <v>0</v>
      </c>
    </row>
    <row r="825" spans="2:10" hidden="1">
      <c r="B825" s="39" t="s">
        <v>917</v>
      </c>
      <c r="C825" s="40">
        <v>40701</v>
      </c>
      <c r="D825" s="38" t="s">
        <v>227</v>
      </c>
      <c r="E825" s="41" t="s">
        <v>42</v>
      </c>
      <c r="F825" s="42">
        <v>4786.66</v>
      </c>
      <c r="G825" s="15">
        <f t="shared" si="26"/>
        <v>1</v>
      </c>
      <c r="H825" s="14">
        <f t="shared" si="27"/>
        <v>4786.66</v>
      </c>
      <c r="I825" s="17">
        <v>0</v>
      </c>
      <c r="J825" s="17">
        <v>0</v>
      </c>
    </row>
    <row r="826" spans="2:10" hidden="1">
      <c r="B826" s="39" t="s">
        <v>918</v>
      </c>
      <c r="C826" s="40">
        <v>40701</v>
      </c>
      <c r="D826" s="38" t="s">
        <v>604</v>
      </c>
      <c r="E826" s="41" t="s">
        <v>42</v>
      </c>
      <c r="F826" s="42">
        <v>7236.79</v>
      </c>
      <c r="G826" s="15">
        <f t="shared" si="26"/>
        <v>1</v>
      </c>
      <c r="H826" s="14">
        <f t="shared" si="27"/>
        <v>7236.79</v>
      </c>
      <c r="I826" s="17">
        <v>0</v>
      </c>
      <c r="J826" s="17">
        <v>0</v>
      </c>
    </row>
    <row r="827" spans="2:10" ht="24" hidden="1">
      <c r="B827" s="39" t="s">
        <v>919</v>
      </c>
      <c r="C827" s="40">
        <v>40633</v>
      </c>
      <c r="D827" s="60" t="s">
        <v>188</v>
      </c>
      <c r="E827" s="41" t="s">
        <v>149</v>
      </c>
      <c r="F827" s="42">
        <v>3750</v>
      </c>
      <c r="G827" s="15">
        <f t="shared" si="26"/>
        <v>1</v>
      </c>
      <c r="H827" s="14">
        <f t="shared" si="27"/>
        <v>3750</v>
      </c>
      <c r="I827" s="17">
        <v>0</v>
      </c>
      <c r="J827" s="17">
        <v>0</v>
      </c>
    </row>
    <row r="828" spans="2:10" ht="24" hidden="1">
      <c r="B828" s="39" t="s">
        <v>920</v>
      </c>
      <c r="C828" s="40">
        <v>40662</v>
      </c>
      <c r="D828" s="60" t="s">
        <v>188</v>
      </c>
      <c r="E828" s="41" t="s">
        <v>149</v>
      </c>
      <c r="F828" s="42">
        <v>5100</v>
      </c>
      <c r="G828" s="15">
        <f t="shared" si="26"/>
        <v>1</v>
      </c>
      <c r="H828" s="14">
        <f t="shared" si="27"/>
        <v>5100</v>
      </c>
      <c r="I828" s="17">
        <v>0</v>
      </c>
      <c r="J828" s="17">
        <v>0</v>
      </c>
    </row>
    <row r="829" spans="2:10" hidden="1">
      <c r="B829" s="39"/>
      <c r="C829" s="40"/>
      <c r="D829" s="38" t="s">
        <v>16</v>
      </c>
      <c r="E829" s="41" t="s">
        <v>17</v>
      </c>
      <c r="F829" s="42">
        <v>105</v>
      </c>
      <c r="G829" s="15">
        <f t="shared" si="26"/>
        <v>1</v>
      </c>
      <c r="H829" s="14">
        <f t="shared" si="27"/>
        <v>105</v>
      </c>
      <c r="I829" s="17"/>
      <c r="J829" s="17">
        <v>0</v>
      </c>
    </row>
    <row r="830" spans="2:10" hidden="1">
      <c r="B830" s="39" t="s">
        <v>921</v>
      </c>
      <c r="C830" s="40">
        <v>40701</v>
      </c>
      <c r="D830" s="38" t="s">
        <v>152</v>
      </c>
      <c r="E830" s="41" t="s">
        <v>922</v>
      </c>
      <c r="F830" s="42">
        <v>3659.4</v>
      </c>
      <c r="G830" s="15">
        <f t="shared" si="26"/>
        <v>1</v>
      </c>
      <c r="H830" s="14">
        <f t="shared" si="27"/>
        <v>3659.4</v>
      </c>
      <c r="I830" s="17">
        <v>0</v>
      </c>
      <c r="J830" s="17">
        <v>0</v>
      </c>
    </row>
    <row r="831" spans="2:10" hidden="1">
      <c r="B831" s="39" t="s">
        <v>831</v>
      </c>
      <c r="C831" s="40">
        <v>40701</v>
      </c>
      <c r="D831" s="38" t="s">
        <v>923</v>
      </c>
      <c r="E831" s="41" t="s">
        <v>922</v>
      </c>
      <c r="F831" s="42">
        <v>78184.44</v>
      </c>
      <c r="G831" s="15">
        <f t="shared" si="26"/>
        <v>1</v>
      </c>
      <c r="H831" s="14">
        <f t="shared" si="27"/>
        <v>78184.44</v>
      </c>
      <c r="I831" s="17">
        <v>0</v>
      </c>
      <c r="J831" s="17">
        <v>0</v>
      </c>
    </row>
    <row r="832" spans="2:10">
      <c r="B832" s="39" t="s">
        <v>924</v>
      </c>
      <c r="C832" s="40">
        <v>40700</v>
      </c>
      <c r="D832" s="38" t="s">
        <v>925</v>
      </c>
      <c r="E832" s="41" t="s">
        <v>149</v>
      </c>
      <c r="F832" s="42">
        <v>478500</v>
      </c>
      <c r="G832" s="15">
        <f t="shared" si="26"/>
        <v>0.2507836990595611</v>
      </c>
      <c r="H832" s="14">
        <f t="shared" si="27"/>
        <v>120000</v>
      </c>
      <c r="I832" s="17">
        <v>358500</v>
      </c>
      <c r="J832" s="17">
        <v>358500</v>
      </c>
    </row>
    <row r="833" spans="2:10" hidden="1">
      <c r="B833" s="39" t="s">
        <v>709</v>
      </c>
      <c r="C833" s="40">
        <v>40667</v>
      </c>
      <c r="D833" s="38" t="s">
        <v>710</v>
      </c>
      <c r="E833" s="41" t="s">
        <v>711</v>
      </c>
      <c r="F833" s="42">
        <v>100000</v>
      </c>
      <c r="G833" s="15">
        <f t="shared" si="26"/>
        <v>1</v>
      </c>
      <c r="H833" s="14">
        <f t="shared" si="27"/>
        <v>100000</v>
      </c>
      <c r="I833" s="17"/>
      <c r="J833" s="17">
        <v>0</v>
      </c>
    </row>
    <row r="834" spans="2:10">
      <c r="B834" s="10" t="s">
        <v>490</v>
      </c>
      <c r="C834" s="11">
        <v>40702</v>
      </c>
      <c r="D834" s="6" t="s">
        <v>926</v>
      </c>
      <c r="E834" s="41" t="s">
        <v>140</v>
      </c>
      <c r="F834" s="14">
        <v>56615</v>
      </c>
      <c r="G834" s="15">
        <f t="shared" si="26"/>
        <v>0.5</v>
      </c>
      <c r="H834" s="14">
        <f t="shared" si="27"/>
        <v>28307.5</v>
      </c>
      <c r="I834" s="17">
        <v>28307.5</v>
      </c>
      <c r="J834" s="17">
        <v>28307.5</v>
      </c>
    </row>
    <row r="835" spans="2:10" hidden="1">
      <c r="B835" s="10" t="s">
        <v>927</v>
      </c>
      <c r="C835" s="11">
        <v>40702</v>
      </c>
      <c r="D835" s="21" t="s">
        <v>292</v>
      </c>
      <c r="E835" s="13" t="s">
        <v>76</v>
      </c>
      <c r="F835" s="14">
        <v>5100</v>
      </c>
      <c r="G835" s="15">
        <f t="shared" si="26"/>
        <v>1</v>
      </c>
      <c r="H835" s="14">
        <f t="shared" si="27"/>
        <v>5100</v>
      </c>
      <c r="I835" s="17">
        <v>0</v>
      </c>
      <c r="J835" s="17">
        <v>0</v>
      </c>
    </row>
    <row r="836" spans="2:10" hidden="1">
      <c r="B836" s="39"/>
      <c r="C836" s="40"/>
      <c r="D836" s="38" t="s">
        <v>16</v>
      </c>
      <c r="E836" s="41" t="s">
        <v>17</v>
      </c>
      <c r="F836" s="14">
        <v>75</v>
      </c>
      <c r="G836" s="15">
        <f t="shared" si="26"/>
        <v>1</v>
      </c>
      <c r="H836" s="14">
        <f t="shared" si="27"/>
        <v>75</v>
      </c>
      <c r="I836" s="17"/>
      <c r="J836" s="17">
        <v>0</v>
      </c>
    </row>
    <row r="837" spans="2:10">
      <c r="B837" s="10" t="s">
        <v>373</v>
      </c>
      <c r="C837" s="11">
        <v>40675</v>
      </c>
      <c r="D837" s="6" t="s">
        <v>928</v>
      </c>
      <c r="E837" s="41" t="s">
        <v>140</v>
      </c>
      <c r="F837" s="14">
        <v>132700</v>
      </c>
      <c r="G837" s="15">
        <f t="shared" si="26"/>
        <v>0.75357950263752826</v>
      </c>
      <c r="H837" s="14">
        <f t="shared" si="27"/>
        <v>100000</v>
      </c>
      <c r="I837" s="17">
        <v>32700</v>
      </c>
      <c r="J837" s="17">
        <v>32700</v>
      </c>
    </row>
    <row r="838" spans="2:10" hidden="1">
      <c r="B838" s="10" t="s">
        <v>929</v>
      </c>
      <c r="C838" s="11">
        <v>40703</v>
      </c>
      <c r="D838" s="6" t="s">
        <v>923</v>
      </c>
      <c r="E838" s="13" t="s">
        <v>209</v>
      </c>
      <c r="F838" s="14">
        <v>57572.2</v>
      </c>
      <c r="G838" s="15">
        <f t="shared" si="26"/>
        <v>1</v>
      </c>
      <c r="H838" s="14">
        <f t="shared" si="27"/>
        <v>57572.2</v>
      </c>
      <c r="I838" s="17">
        <v>0</v>
      </c>
      <c r="J838" s="17">
        <v>0</v>
      </c>
    </row>
    <row r="839" spans="2:10" hidden="1">
      <c r="B839" s="10" t="s">
        <v>930</v>
      </c>
      <c r="C839" s="11">
        <v>40652</v>
      </c>
      <c r="D839" s="38" t="s">
        <v>821</v>
      </c>
      <c r="E839" s="41" t="s">
        <v>253</v>
      </c>
      <c r="F839" s="14">
        <v>5876.4</v>
      </c>
      <c r="G839" s="15">
        <f t="shared" si="26"/>
        <v>1</v>
      </c>
      <c r="H839" s="14">
        <f t="shared" si="27"/>
        <v>5876.4</v>
      </c>
      <c r="I839" s="17">
        <v>0</v>
      </c>
      <c r="J839" s="17">
        <v>0</v>
      </c>
    </row>
    <row r="840" spans="2:10" hidden="1">
      <c r="B840" s="10" t="s">
        <v>931</v>
      </c>
      <c r="C840" s="11">
        <v>40681</v>
      </c>
      <c r="D840" s="38" t="s">
        <v>821</v>
      </c>
      <c r="E840" s="41" t="s">
        <v>253</v>
      </c>
      <c r="F840" s="14">
        <v>5900</v>
      </c>
      <c r="G840" s="15">
        <f t="shared" si="26"/>
        <v>1</v>
      </c>
      <c r="H840" s="14">
        <f t="shared" si="27"/>
        <v>5900</v>
      </c>
      <c r="I840" s="17">
        <v>0</v>
      </c>
      <c r="J840" s="17">
        <v>0</v>
      </c>
    </row>
    <row r="841" spans="2:10" hidden="1">
      <c r="B841" s="10" t="s">
        <v>932</v>
      </c>
      <c r="C841" s="11">
        <v>40702</v>
      </c>
      <c r="D841" s="6" t="s">
        <v>933</v>
      </c>
      <c r="E841" s="13" t="s">
        <v>149</v>
      </c>
      <c r="F841" s="14">
        <v>2500</v>
      </c>
      <c r="G841" s="15">
        <f t="shared" si="26"/>
        <v>1</v>
      </c>
      <c r="H841" s="14">
        <f t="shared" si="27"/>
        <v>2500</v>
      </c>
      <c r="I841" s="17">
        <v>0</v>
      </c>
      <c r="J841" s="17">
        <v>0</v>
      </c>
    </row>
    <row r="842" spans="2:10">
      <c r="B842" s="39" t="s">
        <v>362</v>
      </c>
      <c r="C842" s="40">
        <v>40763</v>
      </c>
      <c r="D842" s="38" t="s">
        <v>914</v>
      </c>
      <c r="E842" s="41" t="s">
        <v>140</v>
      </c>
      <c r="F842" s="42">
        <v>43232</v>
      </c>
      <c r="G842" s="15">
        <f t="shared" si="26"/>
        <v>0.5000231310140637</v>
      </c>
      <c r="H842" s="14">
        <f t="shared" si="27"/>
        <v>21617</v>
      </c>
      <c r="I842" s="17">
        <v>21615</v>
      </c>
      <c r="J842" s="17">
        <v>21615</v>
      </c>
    </row>
    <row r="843" spans="2:10" hidden="1">
      <c r="B843" s="10" t="s">
        <v>934</v>
      </c>
      <c r="C843" s="11">
        <v>40703</v>
      </c>
      <c r="D843" s="38" t="s">
        <v>791</v>
      </c>
      <c r="E843" s="13" t="s">
        <v>24</v>
      </c>
      <c r="F843" s="14">
        <v>1800</v>
      </c>
      <c r="G843" s="15">
        <f t="shared" si="26"/>
        <v>1</v>
      </c>
      <c r="H843" s="14">
        <f t="shared" si="27"/>
        <v>1800</v>
      </c>
      <c r="I843" s="17">
        <v>0</v>
      </c>
      <c r="J843" s="17">
        <v>0</v>
      </c>
    </row>
    <row r="844" spans="2:10" hidden="1">
      <c r="B844" s="10" t="s">
        <v>935</v>
      </c>
      <c r="C844" s="11">
        <v>40703</v>
      </c>
      <c r="D844" s="38" t="s">
        <v>791</v>
      </c>
      <c r="E844" s="13" t="s">
        <v>24</v>
      </c>
      <c r="F844" s="14">
        <v>700</v>
      </c>
      <c r="G844" s="15">
        <f t="shared" si="26"/>
        <v>1</v>
      </c>
      <c r="H844" s="14">
        <f t="shared" si="27"/>
        <v>700</v>
      </c>
      <c r="I844" s="17">
        <v>0</v>
      </c>
      <c r="J844" s="17">
        <v>0</v>
      </c>
    </row>
    <row r="845" spans="2:10" hidden="1">
      <c r="B845" s="10" t="s">
        <v>936</v>
      </c>
      <c r="C845" s="11">
        <v>40703</v>
      </c>
      <c r="D845" s="6" t="s">
        <v>136</v>
      </c>
      <c r="E845" s="13" t="s">
        <v>137</v>
      </c>
      <c r="F845" s="14">
        <v>15000</v>
      </c>
      <c r="G845" s="15">
        <f t="shared" si="26"/>
        <v>1</v>
      </c>
      <c r="H845" s="14">
        <f t="shared" si="27"/>
        <v>15000</v>
      </c>
      <c r="I845" s="17">
        <v>0</v>
      </c>
      <c r="J845" s="17">
        <v>0</v>
      </c>
    </row>
    <row r="846" spans="2:10">
      <c r="B846" s="48" t="s">
        <v>937</v>
      </c>
      <c r="C846" s="49">
        <v>40703</v>
      </c>
      <c r="D846" s="47" t="s">
        <v>136</v>
      </c>
      <c r="E846" s="50" t="s">
        <v>36</v>
      </c>
      <c r="F846" s="51">
        <v>15000</v>
      </c>
      <c r="G846" s="15">
        <f t="shared" si="26"/>
        <v>0</v>
      </c>
      <c r="H846" s="14">
        <f t="shared" si="27"/>
        <v>0</v>
      </c>
      <c r="I846" s="17">
        <v>15000</v>
      </c>
      <c r="J846" s="17">
        <v>15000</v>
      </c>
    </row>
    <row r="847" spans="2:10">
      <c r="B847" s="10"/>
      <c r="C847" s="11"/>
      <c r="D847" s="6" t="s">
        <v>938</v>
      </c>
      <c r="E847" s="13" t="s">
        <v>939</v>
      </c>
      <c r="F847" s="14">
        <v>1200000</v>
      </c>
      <c r="G847" s="15">
        <f t="shared" si="26"/>
        <v>0.2</v>
      </c>
      <c r="H847" s="14">
        <f t="shared" si="27"/>
        <v>240000</v>
      </c>
      <c r="I847" s="17">
        <v>960000</v>
      </c>
      <c r="J847" s="17">
        <v>960000</v>
      </c>
    </row>
    <row r="848" spans="2:10" ht="25.5" hidden="1">
      <c r="B848" s="39" t="s">
        <v>940</v>
      </c>
      <c r="C848" s="40">
        <v>40602</v>
      </c>
      <c r="D848" s="61" t="s">
        <v>941</v>
      </c>
      <c r="E848" s="41" t="s">
        <v>50</v>
      </c>
      <c r="F848" s="42">
        <v>55500</v>
      </c>
      <c r="G848" s="15">
        <f t="shared" si="26"/>
        <v>1</v>
      </c>
      <c r="H848" s="14">
        <f t="shared" si="27"/>
        <v>55500</v>
      </c>
      <c r="I848" s="17">
        <v>0</v>
      </c>
      <c r="J848" s="17">
        <v>0</v>
      </c>
    </row>
    <row r="849" spans="2:10">
      <c r="B849" s="58">
        <v>188</v>
      </c>
      <c r="C849" s="49">
        <v>40633</v>
      </c>
      <c r="D849" s="57" t="s">
        <v>942</v>
      </c>
      <c r="E849" s="50" t="s">
        <v>50</v>
      </c>
      <c r="F849" s="51">
        <v>55500</v>
      </c>
      <c r="G849" s="15">
        <f t="shared" si="26"/>
        <v>0</v>
      </c>
      <c r="H849" s="14">
        <f t="shared" si="27"/>
        <v>0</v>
      </c>
      <c r="I849" s="17">
        <v>55500</v>
      </c>
      <c r="J849" s="17">
        <v>55500</v>
      </c>
    </row>
    <row r="850" spans="2:10" ht="25.5">
      <c r="B850" s="48" t="s">
        <v>516</v>
      </c>
      <c r="C850" s="49">
        <v>40633</v>
      </c>
      <c r="D850" s="57" t="s">
        <v>943</v>
      </c>
      <c r="E850" s="50" t="s">
        <v>50</v>
      </c>
      <c r="F850" s="51">
        <v>30000</v>
      </c>
      <c r="G850" s="15">
        <f t="shared" si="26"/>
        <v>0</v>
      </c>
      <c r="H850" s="14">
        <f t="shared" si="27"/>
        <v>0</v>
      </c>
      <c r="I850" s="17">
        <v>30000</v>
      </c>
      <c r="J850" s="17">
        <v>30000</v>
      </c>
    </row>
    <row r="851" spans="2:10" ht="25.5">
      <c r="B851" s="48" t="s">
        <v>331</v>
      </c>
      <c r="C851" s="49">
        <v>40602</v>
      </c>
      <c r="D851" s="57" t="s">
        <v>944</v>
      </c>
      <c r="E851" s="50" t="s">
        <v>50</v>
      </c>
      <c r="F851" s="51">
        <v>30000</v>
      </c>
      <c r="G851" s="15">
        <f t="shared" si="26"/>
        <v>0</v>
      </c>
      <c r="H851" s="14">
        <f t="shared" si="27"/>
        <v>0</v>
      </c>
      <c r="I851" s="17">
        <v>30000</v>
      </c>
      <c r="J851" s="17">
        <v>30000</v>
      </c>
    </row>
    <row r="852" spans="2:10" hidden="1">
      <c r="B852" s="39"/>
      <c r="C852" s="40"/>
      <c r="D852" s="38" t="s">
        <v>903</v>
      </c>
      <c r="E852" s="41" t="s">
        <v>134</v>
      </c>
      <c r="F852" s="42">
        <v>109000</v>
      </c>
      <c r="G852" s="15">
        <f t="shared" si="26"/>
        <v>1</v>
      </c>
      <c r="H852" s="14">
        <f t="shared" si="27"/>
        <v>109000</v>
      </c>
      <c r="I852" s="17">
        <v>0</v>
      </c>
      <c r="J852" s="17">
        <v>0</v>
      </c>
    </row>
    <row r="853" spans="2:10" hidden="1">
      <c r="B853" s="10"/>
      <c r="C853" s="11"/>
      <c r="D853" s="6" t="s">
        <v>693</v>
      </c>
      <c r="E853" s="13" t="s">
        <v>17</v>
      </c>
      <c r="F853" s="14">
        <v>300</v>
      </c>
      <c r="G853" s="15">
        <f t="shared" ref="G853:G899" si="28">H853/F853</f>
        <v>1</v>
      </c>
      <c r="H853" s="14">
        <f t="shared" ref="H853:H899" si="29">F853-J853</f>
        <v>300</v>
      </c>
      <c r="I853" s="17">
        <v>0</v>
      </c>
      <c r="J853" s="17">
        <v>0</v>
      </c>
    </row>
    <row r="854" spans="2:10" hidden="1">
      <c r="B854" s="39"/>
      <c r="C854" s="40"/>
      <c r="D854" s="38" t="s">
        <v>16</v>
      </c>
      <c r="E854" s="41" t="s">
        <v>17</v>
      </c>
      <c r="F854" s="14">
        <v>615</v>
      </c>
      <c r="G854" s="15">
        <f t="shared" si="28"/>
        <v>1</v>
      </c>
      <c r="H854" s="14">
        <f t="shared" si="29"/>
        <v>615</v>
      </c>
      <c r="I854" s="17">
        <v>0</v>
      </c>
      <c r="J854" s="17">
        <v>0</v>
      </c>
    </row>
    <row r="855" spans="2:10" hidden="1">
      <c r="B855" s="10"/>
      <c r="C855" s="11"/>
      <c r="D855" s="6" t="s">
        <v>317</v>
      </c>
      <c r="E855" s="13" t="s">
        <v>17</v>
      </c>
      <c r="F855" s="14">
        <v>38757.07</v>
      </c>
      <c r="G855" s="15">
        <f t="shared" si="28"/>
        <v>1</v>
      </c>
      <c r="H855" s="14">
        <f t="shared" si="29"/>
        <v>38757.07</v>
      </c>
      <c r="I855" s="17">
        <v>0</v>
      </c>
      <c r="J855" s="17">
        <v>0</v>
      </c>
    </row>
    <row r="856" spans="2:10">
      <c r="B856" s="10" t="s">
        <v>945</v>
      </c>
      <c r="C856" s="11">
        <v>40708</v>
      </c>
      <c r="D856" s="38" t="s">
        <v>946</v>
      </c>
      <c r="E856" s="13" t="s">
        <v>166</v>
      </c>
      <c r="F856" s="14">
        <v>246545</v>
      </c>
      <c r="G856" s="15">
        <f t="shared" si="28"/>
        <v>0.7</v>
      </c>
      <c r="H856" s="14">
        <f t="shared" si="29"/>
        <v>172581.5</v>
      </c>
      <c r="I856" s="17">
        <v>73963.5</v>
      </c>
      <c r="J856" s="17">
        <v>73963.5</v>
      </c>
    </row>
    <row r="857" spans="2:10" hidden="1">
      <c r="B857" s="10" t="s">
        <v>88</v>
      </c>
      <c r="C857" s="11">
        <v>40689</v>
      </c>
      <c r="D857" s="6" t="s">
        <v>792</v>
      </c>
      <c r="E857" s="13" t="s">
        <v>793</v>
      </c>
      <c r="F857" s="14">
        <v>145348</v>
      </c>
      <c r="G857" s="15">
        <f t="shared" si="28"/>
        <v>1</v>
      </c>
      <c r="H857" s="14">
        <f t="shared" si="29"/>
        <v>145348</v>
      </c>
      <c r="I857" s="17">
        <v>0</v>
      </c>
      <c r="J857" s="17">
        <v>0</v>
      </c>
    </row>
    <row r="858" spans="2:10" hidden="1">
      <c r="B858" s="39"/>
      <c r="C858" s="40"/>
      <c r="D858" s="38" t="s">
        <v>16</v>
      </c>
      <c r="E858" s="41" t="s">
        <v>17</v>
      </c>
      <c r="F858" s="14">
        <v>30</v>
      </c>
      <c r="G858" s="15">
        <f t="shared" si="28"/>
        <v>1</v>
      </c>
      <c r="H858" s="14">
        <f t="shared" si="29"/>
        <v>30</v>
      </c>
      <c r="I858" s="17"/>
      <c r="J858" s="17">
        <v>0</v>
      </c>
    </row>
    <row r="859" spans="2:10" hidden="1">
      <c r="B859" s="25">
        <v>3031065157</v>
      </c>
      <c r="C859" s="40">
        <v>40704</v>
      </c>
      <c r="D859" s="6" t="s">
        <v>73</v>
      </c>
      <c r="E859" s="13" t="s">
        <v>26</v>
      </c>
      <c r="F859" s="6">
        <v>552</v>
      </c>
      <c r="G859" s="15">
        <f t="shared" si="28"/>
        <v>1</v>
      </c>
      <c r="H859" s="14">
        <f t="shared" si="29"/>
        <v>552</v>
      </c>
      <c r="I859" s="17">
        <v>0</v>
      </c>
      <c r="J859" s="17">
        <v>0</v>
      </c>
    </row>
    <row r="860" spans="2:10" hidden="1">
      <c r="B860" s="25">
        <v>765</v>
      </c>
      <c r="C860" s="40">
        <v>40702</v>
      </c>
      <c r="D860" s="38" t="s">
        <v>73</v>
      </c>
      <c r="E860" s="13" t="s">
        <v>21</v>
      </c>
      <c r="F860" s="42">
        <v>3600</v>
      </c>
      <c r="G860" s="15">
        <f t="shared" si="28"/>
        <v>1</v>
      </c>
      <c r="H860" s="14">
        <f t="shared" si="29"/>
        <v>3600</v>
      </c>
      <c r="I860" s="17">
        <v>0</v>
      </c>
      <c r="J860" s="17">
        <v>0</v>
      </c>
    </row>
    <row r="861" spans="2:10" hidden="1">
      <c r="B861" s="62">
        <v>783</v>
      </c>
      <c r="C861" s="40">
        <v>40704</v>
      </c>
      <c r="D861" s="38" t="s">
        <v>73</v>
      </c>
      <c r="E861" s="41" t="s">
        <v>21</v>
      </c>
      <c r="F861" s="42">
        <v>4725</v>
      </c>
      <c r="G861" s="15">
        <f t="shared" si="28"/>
        <v>1</v>
      </c>
      <c r="H861" s="14">
        <f t="shared" si="29"/>
        <v>4725</v>
      </c>
      <c r="I861" s="17">
        <v>0</v>
      </c>
      <c r="J861" s="17">
        <v>0</v>
      </c>
    </row>
    <row r="862" spans="2:10" hidden="1">
      <c r="B862" s="25" t="s">
        <v>849</v>
      </c>
      <c r="C862" s="40">
        <v>40708</v>
      </c>
      <c r="D862" s="6" t="s">
        <v>152</v>
      </c>
      <c r="E862" s="13" t="s">
        <v>149</v>
      </c>
      <c r="F862" s="42">
        <v>3049.5</v>
      </c>
      <c r="G862" s="15">
        <f t="shared" si="28"/>
        <v>1</v>
      </c>
      <c r="H862" s="14">
        <f t="shared" si="29"/>
        <v>3049.5</v>
      </c>
      <c r="I862" s="17">
        <v>0</v>
      </c>
      <c r="J862" s="17">
        <v>0</v>
      </c>
    </row>
    <row r="863" spans="2:10">
      <c r="B863" s="48" t="s">
        <v>761</v>
      </c>
      <c r="C863" s="49">
        <v>40666</v>
      </c>
      <c r="D863" s="47" t="s">
        <v>947</v>
      </c>
      <c r="E863" s="50" t="s">
        <v>56</v>
      </c>
      <c r="F863" s="51">
        <v>25000</v>
      </c>
      <c r="G863" s="15">
        <f t="shared" si="28"/>
        <v>0</v>
      </c>
      <c r="H863" s="14">
        <f t="shared" si="29"/>
        <v>0</v>
      </c>
      <c r="I863" s="17">
        <v>25000</v>
      </c>
      <c r="J863" s="17">
        <v>25000</v>
      </c>
    </row>
    <row r="864" spans="2:10" hidden="1">
      <c r="B864" s="39" t="s">
        <v>118</v>
      </c>
      <c r="C864" s="40">
        <v>40714</v>
      </c>
      <c r="D864" s="12" t="s">
        <v>345</v>
      </c>
      <c r="E864" s="41" t="s">
        <v>14</v>
      </c>
      <c r="F864" s="42">
        <v>119930</v>
      </c>
      <c r="G864" s="15">
        <f t="shared" si="28"/>
        <v>1</v>
      </c>
      <c r="H864" s="14">
        <f t="shared" si="29"/>
        <v>119930</v>
      </c>
      <c r="I864" s="17">
        <v>0</v>
      </c>
      <c r="J864" s="17">
        <v>0</v>
      </c>
    </row>
    <row r="865" spans="2:10" hidden="1">
      <c r="B865" s="25"/>
      <c r="C865" s="63"/>
      <c r="D865" s="6" t="s">
        <v>948</v>
      </c>
      <c r="E865" s="13" t="s">
        <v>14</v>
      </c>
      <c r="F865" s="42">
        <v>2617.16</v>
      </c>
      <c r="G865" s="15">
        <f t="shared" si="28"/>
        <v>1</v>
      </c>
      <c r="H865" s="14">
        <f t="shared" si="29"/>
        <v>2617.16</v>
      </c>
      <c r="I865" s="17">
        <v>0</v>
      </c>
      <c r="J865" s="17">
        <v>0</v>
      </c>
    </row>
    <row r="866" spans="2:10" hidden="1">
      <c r="B866" s="25"/>
      <c r="C866" s="63"/>
      <c r="D866" s="6" t="s">
        <v>949</v>
      </c>
      <c r="E866" s="41" t="s">
        <v>17</v>
      </c>
      <c r="F866" s="42">
        <v>27580</v>
      </c>
      <c r="G866" s="15">
        <f t="shared" si="28"/>
        <v>1</v>
      </c>
      <c r="H866" s="14">
        <f t="shared" si="29"/>
        <v>27580</v>
      </c>
      <c r="I866" s="17"/>
      <c r="J866" s="17">
        <v>0</v>
      </c>
    </row>
    <row r="867" spans="2:10">
      <c r="B867" s="48" t="s">
        <v>929</v>
      </c>
      <c r="C867" s="49">
        <v>40695</v>
      </c>
      <c r="D867" s="47" t="s">
        <v>950</v>
      </c>
      <c r="E867" s="50" t="s">
        <v>290</v>
      </c>
      <c r="F867" s="51">
        <v>134628.22</v>
      </c>
      <c r="G867" s="15">
        <f t="shared" si="28"/>
        <v>0</v>
      </c>
      <c r="H867" s="14">
        <f t="shared" si="29"/>
        <v>0</v>
      </c>
      <c r="I867" s="17">
        <v>134628.22</v>
      </c>
      <c r="J867" s="17">
        <v>134628.22</v>
      </c>
    </row>
    <row r="868" spans="2:10">
      <c r="B868" s="48" t="s">
        <v>951</v>
      </c>
      <c r="C868" s="49">
        <v>40561</v>
      </c>
      <c r="D868" s="47" t="s">
        <v>485</v>
      </c>
      <c r="E868" s="50" t="s">
        <v>29</v>
      </c>
      <c r="F868" s="51">
        <v>2075</v>
      </c>
      <c r="G868" s="15">
        <f t="shared" si="28"/>
        <v>0</v>
      </c>
      <c r="H868" s="14">
        <f t="shared" si="29"/>
        <v>0</v>
      </c>
      <c r="I868" s="17">
        <v>2075</v>
      </c>
      <c r="J868" s="17">
        <v>2075</v>
      </c>
    </row>
    <row r="869" spans="2:10">
      <c r="B869" s="48" t="s">
        <v>379</v>
      </c>
      <c r="C869" s="49">
        <v>40634</v>
      </c>
      <c r="D869" s="47" t="s">
        <v>952</v>
      </c>
      <c r="E869" s="50" t="s">
        <v>56</v>
      </c>
      <c r="F869" s="51">
        <v>25000</v>
      </c>
      <c r="G869" s="15">
        <f t="shared" si="28"/>
        <v>0</v>
      </c>
      <c r="H869" s="14">
        <f t="shared" si="29"/>
        <v>0</v>
      </c>
      <c r="I869" s="17">
        <v>25000</v>
      </c>
      <c r="J869" s="17">
        <v>25000</v>
      </c>
    </row>
    <row r="870" spans="2:10">
      <c r="B870" s="58">
        <v>238</v>
      </c>
      <c r="C870" s="49">
        <v>40663</v>
      </c>
      <c r="D870" s="57" t="s">
        <v>942</v>
      </c>
      <c r="E870" s="50" t="s">
        <v>50</v>
      </c>
      <c r="F870" s="51">
        <v>55500</v>
      </c>
      <c r="G870" s="15">
        <f t="shared" si="28"/>
        <v>0</v>
      </c>
      <c r="H870" s="14">
        <f t="shared" si="29"/>
        <v>0</v>
      </c>
      <c r="I870" s="17">
        <v>55500</v>
      </c>
      <c r="J870" s="17">
        <v>55500</v>
      </c>
    </row>
    <row r="871" spans="2:10" ht="25.5">
      <c r="B871" s="48" t="s">
        <v>953</v>
      </c>
      <c r="C871" s="49">
        <v>40663</v>
      </c>
      <c r="D871" s="57" t="s">
        <v>864</v>
      </c>
      <c r="E871" s="50" t="s">
        <v>50</v>
      </c>
      <c r="F871" s="51">
        <v>30000</v>
      </c>
      <c r="G871" s="15">
        <f t="shared" si="28"/>
        <v>0</v>
      </c>
      <c r="H871" s="14">
        <f t="shared" si="29"/>
        <v>0</v>
      </c>
      <c r="I871" s="17">
        <v>30000</v>
      </c>
      <c r="J871" s="17">
        <v>30000</v>
      </c>
    </row>
    <row r="872" spans="2:10" hidden="1">
      <c r="B872" s="40" t="s">
        <v>954</v>
      </c>
      <c r="C872" s="40">
        <v>40694</v>
      </c>
      <c r="D872" s="38" t="s">
        <v>902</v>
      </c>
      <c r="E872" s="41" t="s">
        <v>670</v>
      </c>
      <c r="F872" s="42">
        <v>1000</v>
      </c>
      <c r="G872" s="15">
        <f t="shared" si="28"/>
        <v>1</v>
      </c>
      <c r="H872" s="14">
        <f t="shared" si="29"/>
        <v>1000</v>
      </c>
      <c r="I872" s="17">
        <v>0</v>
      </c>
      <c r="J872" s="17">
        <v>0</v>
      </c>
    </row>
    <row r="873" spans="2:10">
      <c r="B873" s="58">
        <v>661</v>
      </c>
      <c r="C873" s="49">
        <v>40687</v>
      </c>
      <c r="D873" s="47" t="s">
        <v>73</v>
      </c>
      <c r="E873" s="50" t="s">
        <v>21</v>
      </c>
      <c r="F873" s="51">
        <v>5500</v>
      </c>
      <c r="G873" s="15">
        <f t="shared" si="28"/>
        <v>0</v>
      </c>
      <c r="H873" s="14">
        <f t="shared" si="29"/>
        <v>0</v>
      </c>
      <c r="I873" s="17">
        <v>5500</v>
      </c>
      <c r="J873" s="17">
        <v>5500</v>
      </c>
    </row>
    <row r="874" spans="2:10">
      <c r="B874" s="58">
        <v>628</v>
      </c>
      <c r="C874" s="49">
        <v>40682</v>
      </c>
      <c r="D874" s="47" t="s">
        <v>73</v>
      </c>
      <c r="E874" s="50" t="s">
        <v>21</v>
      </c>
      <c r="F874" s="51">
        <v>2520</v>
      </c>
      <c r="G874" s="15">
        <f t="shared" si="28"/>
        <v>0</v>
      </c>
      <c r="H874" s="14">
        <f t="shared" si="29"/>
        <v>0</v>
      </c>
      <c r="I874" s="17">
        <v>2520</v>
      </c>
      <c r="J874" s="17">
        <v>2520</v>
      </c>
    </row>
    <row r="875" spans="2:10">
      <c r="B875" s="62">
        <v>31</v>
      </c>
      <c r="C875" s="40">
        <v>40660</v>
      </c>
      <c r="D875" s="38" t="s">
        <v>955</v>
      </c>
      <c r="E875" s="41" t="s">
        <v>166</v>
      </c>
      <c r="F875" s="42">
        <v>390000</v>
      </c>
      <c r="G875" s="15">
        <f t="shared" si="28"/>
        <v>0.25641025641025639</v>
      </c>
      <c r="H875" s="14">
        <f t="shared" si="29"/>
        <v>100000</v>
      </c>
      <c r="I875" s="17">
        <v>290000</v>
      </c>
      <c r="J875" s="17">
        <v>290000</v>
      </c>
    </row>
    <row r="876" spans="2:10">
      <c r="B876" s="58" t="s">
        <v>956</v>
      </c>
      <c r="C876" s="49">
        <v>40666</v>
      </c>
      <c r="D876" s="64" t="s">
        <v>957</v>
      </c>
      <c r="E876" s="50" t="s">
        <v>958</v>
      </c>
      <c r="F876" s="52">
        <v>4120</v>
      </c>
      <c r="G876" s="15">
        <f t="shared" si="28"/>
        <v>0</v>
      </c>
      <c r="H876" s="14">
        <f t="shared" si="29"/>
        <v>0</v>
      </c>
      <c r="I876" s="17">
        <v>4120</v>
      </c>
      <c r="J876" s="17">
        <v>4120</v>
      </c>
    </row>
    <row r="877" spans="2:10">
      <c r="B877" s="58" t="s">
        <v>959</v>
      </c>
      <c r="C877" s="49">
        <v>40647</v>
      </c>
      <c r="D877" s="47" t="s">
        <v>960</v>
      </c>
      <c r="E877" s="50" t="s">
        <v>961</v>
      </c>
      <c r="F877" s="52">
        <v>5000</v>
      </c>
      <c r="G877" s="15">
        <f t="shared" si="28"/>
        <v>0</v>
      </c>
      <c r="H877" s="14">
        <f t="shared" si="29"/>
        <v>0</v>
      </c>
      <c r="I877" s="17">
        <v>5000</v>
      </c>
      <c r="J877" s="17">
        <v>5000</v>
      </c>
    </row>
    <row r="878" spans="2:10" hidden="1">
      <c r="B878" s="10"/>
      <c r="C878" s="11"/>
      <c r="D878" s="6" t="s">
        <v>16</v>
      </c>
      <c r="E878" s="13" t="s">
        <v>17</v>
      </c>
      <c r="F878" s="16">
        <v>55</v>
      </c>
      <c r="G878" s="15">
        <f t="shared" si="28"/>
        <v>1</v>
      </c>
      <c r="H878" s="14">
        <f t="shared" si="29"/>
        <v>55</v>
      </c>
      <c r="I878" s="17"/>
      <c r="J878" s="17">
        <v>0</v>
      </c>
    </row>
    <row r="879" spans="2:10">
      <c r="B879" s="10" t="s">
        <v>246</v>
      </c>
      <c r="C879" s="11">
        <v>40696</v>
      </c>
      <c r="D879" s="6" t="s">
        <v>597</v>
      </c>
      <c r="E879" s="13" t="s">
        <v>598</v>
      </c>
      <c r="F879" s="14">
        <v>290000</v>
      </c>
      <c r="G879" s="15">
        <f t="shared" si="28"/>
        <v>0.5</v>
      </c>
      <c r="H879" s="14">
        <f t="shared" si="29"/>
        <v>145000</v>
      </c>
      <c r="I879" s="17">
        <v>145000</v>
      </c>
      <c r="J879" s="17">
        <v>145000</v>
      </c>
    </row>
    <row r="880" spans="2:10" hidden="1">
      <c r="B880" s="62" t="s">
        <v>170</v>
      </c>
      <c r="C880" s="40">
        <v>40700</v>
      </c>
      <c r="D880" s="6" t="s">
        <v>279</v>
      </c>
      <c r="E880" s="13" t="s">
        <v>962</v>
      </c>
      <c r="F880" s="16">
        <v>114514.5</v>
      </c>
      <c r="G880" s="15">
        <f t="shared" si="28"/>
        <v>1</v>
      </c>
      <c r="H880" s="14">
        <f t="shared" si="29"/>
        <v>114514.5</v>
      </c>
      <c r="I880" s="17">
        <v>0</v>
      </c>
      <c r="J880" s="17">
        <v>0</v>
      </c>
    </row>
    <row r="881" spans="2:10">
      <c r="B881" s="58">
        <v>59</v>
      </c>
      <c r="C881" s="49">
        <v>40695</v>
      </c>
      <c r="D881" s="47" t="s">
        <v>963</v>
      </c>
      <c r="E881" s="50" t="s">
        <v>56</v>
      </c>
      <c r="F881" s="52">
        <v>25000</v>
      </c>
      <c r="G881" s="15">
        <f t="shared" si="28"/>
        <v>0</v>
      </c>
      <c r="H881" s="14">
        <f t="shared" si="29"/>
        <v>0</v>
      </c>
      <c r="I881" s="17">
        <v>25000</v>
      </c>
      <c r="J881" s="17">
        <v>25000</v>
      </c>
    </row>
    <row r="882" spans="2:10" hidden="1">
      <c r="B882" s="62" t="s">
        <v>964</v>
      </c>
      <c r="C882" s="40">
        <v>40708</v>
      </c>
      <c r="D882" s="6" t="s">
        <v>965</v>
      </c>
      <c r="E882" s="13" t="s">
        <v>301</v>
      </c>
      <c r="F882" s="16">
        <v>72525</v>
      </c>
      <c r="G882" s="15">
        <f t="shared" si="28"/>
        <v>1</v>
      </c>
      <c r="H882" s="14">
        <f t="shared" si="29"/>
        <v>72525</v>
      </c>
      <c r="I882" s="17">
        <v>0</v>
      </c>
      <c r="J882" s="17">
        <v>0</v>
      </c>
    </row>
    <row r="883" spans="2:10" hidden="1">
      <c r="B883" s="26" t="s">
        <v>966</v>
      </c>
      <c r="C883" s="40">
        <v>40710</v>
      </c>
      <c r="D883" s="26" t="s">
        <v>424</v>
      </c>
      <c r="E883" s="13" t="s">
        <v>39</v>
      </c>
      <c r="F883" s="14">
        <v>7500</v>
      </c>
      <c r="G883" s="15">
        <f t="shared" si="28"/>
        <v>1</v>
      </c>
      <c r="H883" s="14">
        <f t="shared" si="29"/>
        <v>7500</v>
      </c>
      <c r="I883" s="17">
        <v>0</v>
      </c>
      <c r="J883" s="17">
        <v>0</v>
      </c>
    </row>
    <row r="884" spans="2:10" hidden="1">
      <c r="B884" s="10"/>
      <c r="C884" s="11"/>
      <c r="D884" s="6" t="s">
        <v>133</v>
      </c>
      <c r="E884" s="13" t="s">
        <v>17</v>
      </c>
      <c r="F884" s="14">
        <v>30000</v>
      </c>
      <c r="G884" s="15">
        <f t="shared" si="28"/>
        <v>1</v>
      </c>
      <c r="H884" s="14">
        <f t="shared" si="29"/>
        <v>30000</v>
      </c>
      <c r="I884" s="17"/>
      <c r="J884" s="17"/>
    </row>
    <row r="885" spans="2:10" ht="25.5">
      <c r="B885" s="48" t="s">
        <v>967</v>
      </c>
      <c r="C885" s="49">
        <v>40694</v>
      </c>
      <c r="D885" s="57" t="s">
        <v>968</v>
      </c>
      <c r="E885" s="50" t="s">
        <v>50</v>
      </c>
      <c r="F885" s="51">
        <v>30000</v>
      </c>
      <c r="G885" s="15">
        <f t="shared" si="28"/>
        <v>0</v>
      </c>
      <c r="H885" s="14">
        <f t="shared" si="29"/>
        <v>0</v>
      </c>
      <c r="I885" s="17">
        <v>30000</v>
      </c>
      <c r="J885" s="17">
        <v>30000</v>
      </c>
    </row>
    <row r="886" spans="2:10">
      <c r="B886" s="58">
        <v>295</v>
      </c>
      <c r="C886" s="49">
        <v>40694</v>
      </c>
      <c r="D886" s="57" t="s">
        <v>942</v>
      </c>
      <c r="E886" s="50" t="s">
        <v>50</v>
      </c>
      <c r="F886" s="51">
        <v>55500</v>
      </c>
      <c r="G886" s="15">
        <f t="shared" si="28"/>
        <v>0</v>
      </c>
      <c r="H886" s="14">
        <f t="shared" si="29"/>
        <v>0</v>
      </c>
      <c r="I886" s="17">
        <v>55500</v>
      </c>
      <c r="J886" s="17">
        <v>55500</v>
      </c>
    </row>
    <row r="887" spans="2:10" hidden="1">
      <c r="B887" s="62">
        <v>13758</v>
      </c>
      <c r="C887" s="40">
        <v>40711</v>
      </c>
      <c r="D887" s="65" t="s">
        <v>292</v>
      </c>
      <c r="E887" s="41" t="s">
        <v>76</v>
      </c>
      <c r="F887" s="42">
        <v>5100</v>
      </c>
      <c r="G887" s="15">
        <f t="shared" si="28"/>
        <v>1</v>
      </c>
      <c r="H887" s="14">
        <f t="shared" si="29"/>
        <v>5100</v>
      </c>
      <c r="I887" s="17">
        <v>0</v>
      </c>
      <c r="J887" s="17">
        <v>0</v>
      </c>
    </row>
    <row r="888" spans="2:10" hidden="1">
      <c r="B888" s="62">
        <v>374</v>
      </c>
      <c r="C888" s="40">
        <v>40575</v>
      </c>
      <c r="D888" s="38" t="s">
        <v>969</v>
      </c>
      <c r="E888" s="41" t="s">
        <v>204</v>
      </c>
      <c r="F888" s="42">
        <v>375</v>
      </c>
      <c r="G888" s="15">
        <f t="shared" si="28"/>
        <v>1</v>
      </c>
      <c r="H888" s="14">
        <f t="shared" si="29"/>
        <v>375</v>
      </c>
      <c r="I888" s="17">
        <v>0</v>
      </c>
      <c r="J888" s="17">
        <v>0</v>
      </c>
    </row>
    <row r="889" spans="2:10" hidden="1">
      <c r="B889" s="62">
        <v>373</v>
      </c>
      <c r="C889" s="40">
        <v>40574</v>
      </c>
      <c r="D889" s="38" t="s">
        <v>152</v>
      </c>
      <c r="E889" s="41" t="s">
        <v>204</v>
      </c>
      <c r="F889" s="42">
        <v>4620</v>
      </c>
      <c r="G889" s="15">
        <f t="shared" si="28"/>
        <v>1</v>
      </c>
      <c r="H889" s="14">
        <f t="shared" si="29"/>
        <v>4620</v>
      </c>
      <c r="I889" s="17">
        <v>0</v>
      </c>
      <c r="J889" s="17">
        <v>0</v>
      </c>
    </row>
    <row r="890" spans="2:10" hidden="1">
      <c r="B890" s="39" t="s">
        <v>970</v>
      </c>
      <c r="C890" s="40">
        <v>40256</v>
      </c>
      <c r="D890" s="33" t="s">
        <v>231</v>
      </c>
      <c r="E890" s="41" t="s">
        <v>90</v>
      </c>
      <c r="F890" s="42">
        <v>122185.8</v>
      </c>
      <c r="G890" s="15">
        <f t="shared" si="28"/>
        <v>1</v>
      </c>
      <c r="H890" s="14">
        <f t="shared" si="29"/>
        <v>122185.8</v>
      </c>
      <c r="I890" s="17">
        <v>61092.9</v>
      </c>
      <c r="J890" s="17">
        <v>0</v>
      </c>
    </row>
    <row r="891" spans="2:10">
      <c r="B891" s="66" t="s">
        <v>970</v>
      </c>
      <c r="C891" s="67">
        <v>40256</v>
      </c>
      <c r="D891" s="68" t="s">
        <v>231</v>
      </c>
      <c r="E891" s="69" t="s">
        <v>90</v>
      </c>
      <c r="F891" s="70">
        <v>122185.8</v>
      </c>
      <c r="G891" s="15">
        <f t="shared" si="28"/>
        <v>0.5</v>
      </c>
      <c r="H891" s="14">
        <f t="shared" si="29"/>
        <v>61092.9</v>
      </c>
      <c r="I891" s="17">
        <v>61092.9</v>
      </c>
      <c r="J891" s="17">
        <v>61092.9</v>
      </c>
    </row>
    <row r="892" spans="2:10">
      <c r="B892" s="48" t="s">
        <v>971</v>
      </c>
      <c r="C892" s="11">
        <v>40224</v>
      </c>
      <c r="D892" s="6" t="s">
        <v>309</v>
      </c>
      <c r="E892" s="13" t="s">
        <v>308</v>
      </c>
      <c r="F892" s="14">
        <v>545445.9</v>
      </c>
      <c r="G892" s="15">
        <f t="shared" si="28"/>
        <v>0.97211068962109715</v>
      </c>
      <c r="H892" s="14">
        <f t="shared" si="29"/>
        <v>530233.79</v>
      </c>
      <c r="I892" s="17">
        <v>15212.109999999986</v>
      </c>
      <c r="J892" s="17">
        <v>15212.109999999986</v>
      </c>
    </row>
    <row r="893" spans="2:10" hidden="1">
      <c r="B893" s="10" t="s">
        <v>775</v>
      </c>
      <c r="C893" s="11">
        <v>40602</v>
      </c>
      <c r="D893" s="6" t="s">
        <v>735</v>
      </c>
      <c r="E893" s="13" t="s">
        <v>543</v>
      </c>
      <c r="F893" s="14">
        <v>490000</v>
      </c>
      <c r="G893" s="15">
        <f t="shared" si="28"/>
        <v>1</v>
      </c>
      <c r="H893" s="14">
        <f t="shared" si="29"/>
        <v>490000</v>
      </c>
      <c r="I893" s="17">
        <v>0</v>
      </c>
      <c r="J893" s="17">
        <v>0</v>
      </c>
    </row>
    <row r="894" spans="2:10" hidden="1">
      <c r="B894" s="10"/>
      <c r="C894" s="11"/>
      <c r="D894" s="6" t="s">
        <v>16</v>
      </c>
      <c r="E894" s="13" t="s">
        <v>17</v>
      </c>
      <c r="F894" s="16">
        <v>170</v>
      </c>
      <c r="G894" s="15">
        <f t="shared" si="28"/>
        <v>1</v>
      </c>
      <c r="H894" s="14">
        <f t="shared" si="29"/>
        <v>170</v>
      </c>
      <c r="I894" s="17"/>
      <c r="J894" s="17"/>
    </row>
    <row r="895" spans="2:10" hidden="1">
      <c r="B895" s="39" t="s">
        <v>794</v>
      </c>
      <c r="C895" s="40">
        <v>40690</v>
      </c>
      <c r="D895" s="38" t="s">
        <v>117</v>
      </c>
      <c r="E895" s="41" t="s">
        <v>87</v>
      </c>
      <c r="F895" s="42">
        <v>290000</v>
      </c>
      <c r="G895" s="15">
        <f t="shared" si="28"/>
        <v>1</v>
      </c>
      <c r="H895" s="14">
        <f t="shared" si="29"/>
        <v>290000</v>
      </c>
      <c r="I895" s="17">
        <v>0</v>
      </c>
      <c r="J895" s="17">
        <v>0</v>
      </c>
    </row>
    <row r="896" spans="2:10" hidden="1">
      <c r="B896" s="10" t="s">
        <v>972</v>
      </c>
      <c r="C896" s="11">
        <v>40714</v>
      </c>
      <c r="D896" s="6" t="s">
        <v>73</v>
      </c>
      <c r="E896" s="13" t="s">
        <v>71</v>
      </c>
      <c r="F896" s="14">
        <v>300</v>
      </c>
      <c r="G896" s="15">
        <f t="shared" si="28"/>
        <v>1</v>
      </c>
      <c r="H896" s="14">
        <f t="shared" si="29"/>
        <v>300</v>
      </c>
      <c r="I896" s="17">
        <v>0</v>
      </c>
      <c r="J896" s="17">
        <v>0</v>
      </c>
    </row>
    <row r="897" spans="2:10" hidden="1">
      <c r="B897" s="10"/>
      <c r="C897" s="11"/>
      <c r="D897" s="6" t="s">
        <v>16</v>
      </c>
      <c r="E897" s="13" t="s">
        <v>17</v>
      </c>
      <c r="F897" s="14">
        <v>80</v>
      </c>
      <c r="G897" s="15">
        <f t="shared" si="28"/>
        <v>1</v>
      </c>
      <c r="H897" s="14">
        <f t="shared" si="29"/>
        <v>80</v>
      </c>
      <c r="I897" s="17">
        <v>0</v>
      </c>
      <c r="J897" s="17">
        <v>0</v>
      </c>
    </row>
    <row r="898" spans="2:10" hidden="1">
      <c r="B898" s="39" t="s">
        <v>261</v>
      </c>
      <c r="C898" s="11">
        <v>40395</v>
      </c>
      <c r="D898" s="6" t="s">
        <v>973</v>
      </c>
      <c r="E898" s="13" t="s">
        <v>270</v>
      </c>
      <c r="F898" s="14">
        <v>70000</v>
      </c>
      <c r="G898" s="15">
        <f t="shared" si="28"/>
        <v>1</v>
      </c>
      <c r="H898" s="14">
        <f t="shared" si="29"/>
        <v>70000</v>
      </c>
      <c r="I898" s="17">
        <v>0</v>
      </c>
      <c r="J898" s="17">
        <v>0</v>
      </c>
    </row>
    <row r="899" spans="2:10" hidden="1">
      <c r="B899" s="10"/>
      <c r="C899" s="11"/>
      <c r="D899" s="6" t="s">
        <v>133</v>
      </c>
      <c r="E899" s="13" t="s">
        <v>134</v>
      </c>
      <c r="F899" s="14">
        <v>53240.4</v>
      </c>
      <c r="G899" s="15">
        <f t="shared" si="28"/>
        <v>1</v>
      </c>
      <c r="H899" s="14">
        <f t="shared" si="29"/>
        <v>53240.4</v>
      </c>
      <c r="I899" s="17">
        <v>0</v>
      </c>
      <c r="J899" s="17">
        <v>0</v>
      </c>
    </row>
    <row r="900" spans="2:10" hidden="1">
      <c r="B900" s="26"/>
      <c r="C900" s="11"/>
      <c r="D900" s="6"/>
      <c r="E900" s="13"/>
      <c r="F900" s="14"/>
      <c r="G900" s="15"/>
      <c r="H900" s="14"/>
      <c r="I900" s="17"/>
      <c r="J900" s="17">
        <f>F900-SUMPRODUCT((B900=$B$11:$B900)*(C900=$C$11:$C900)*(E900=$E$11:$E900)*($H$11:H900))</f>
        <v>-152000</v>
      </c>
    </row>
    <row r="901" spans="2:10" hidden="1">
      <c r="B901" s="26"/>
      <c r="C901" s="11"/>
      <c r="D901" s="6"/>
      <c r="E901" s="13"/>
      <c r="F901" s="14"/>
      <c r="G901" s="15"/>
      <c r="H901" s="14"/>
      <c r="I901" s="17"/>
      <c r="J901" s="17">
        <f>F901-SUMPRODUCT((B901=$B$11:$B901)*(C901=$C$11:$C901)*(E901=$E$11:$E901)*($H$11:H901))</f>
        <v>-152000</v>
      </c>
    </row>
    <row r="902" spans="2:10" hidden="1">
      <c r="B902" s="26"/>
      <c r="C902" s="11"/>
      <c r="D902" s="31"/>
      <c r="E902" s="13"/>
      <c r="F902" s="14"/>
      <c r="G902" s="15"/>
      <c r="H902" s="14"/>
      <c r="I902" s="17"/>
      <c r="J902" s="17">
        <f>F902-SUMPRODUCT((B902=$B$11:$B902)*(C902=$C$11:$C902)*(E902=$E$11:$E902)*($H$11:H902))</f>
        <v>-152000</v>
      </c>
    </row>
    <row r="903" spans="2:10" hidden="1">
      <c r="B903" s="26"/>
      <c r="C903" s="11"/>
      <c r="D903" s="6"/>
      <c r="E903" s="13"/>
      <c r="F903" s="14"/>
      <c r="G903" s="15"/>
      <c r="H903" s="14"/>
      <c r="I903" s="17"/>
      <c r="J903" s="17">
        <f>F903-SUMPRODUCT((B903=$B$11:$B903)*(C903=$C$11:$C903)*(E903=$E$11:$E903)*($H$11:H903))</f>
        <v>-152000</v>
      </c>
    </row>
    <row r="904" spans="2:10" hidden="1">
      <c r="B904" s="26"/>
      <c r="C904" s="11"/>
      <c r="D904" s="6"/>
      <c r="E904" s="13"/>
      <c r="F904" s="14"/>
      <c r="G904" s="15"/>
      <c r="H904" s="14"/>
      <c r="I904" s="17"/>
      <c r="J904" s="17">
        <f>F904-SUMPRODUCT((B904=$B$11:$B904)*(C904=$C$11:$C904)*(E904=$E$11:$E904)*($H$11:H904))</f>
        <v>-152000</v>
      </c>
    </row>
    <row r="905" spans="2:10" hidden="1">
      <c r="B905" s="26"/>
      <c r="C905" s="11"/>
      <c r="D905" s="6"/>
      <c r="E905" s="13"/>
      <c r="F905" s="14"/>
      <c r="G905" s="15"/>
      <c r="H905" s="14"/>
      <c r="I905" s="17"/>
      <c r="J905" s="17">
        <f>F905-SUMPRODUCT((B905=$B$11:$B905)*(C905=$C$11:$C905)*(E905=$E$11:$E905)*($H$11:H905))</f>
        <v>-152000</v>
      </c>
    </row>
    <row r="906" spans="2:10" hidden="1">
      <c r="B906" s="58"/>
      <c r="C906" s="11"/>
      <c r="D906" s="6"/>
      <c r="E906" s="13"/>
      <c r="F906" s="14"/>
      <c r="G906" s="15"/>
      <c r="H906" s="14"/>
      <c r="I906" s="17"/>
      <c r="J906" s="17">
        <f>F906-SUMPRODUCT((B906=$B$11:$B906)*(C906=$C$11:$C906)*(E906=$E$11:$E906)*($H$11:H906))</f>
        <v>-152000</v>
      </c>
    </row>
    <row r="907" spans="2:10" hidden="1">
      <c r="B907" s="58"/>
      <c r="C907" s="11"/>
      <c r="D907" s="6"/>
      <c r="E907" s="13"/>
      <c r="F907" s="14"/>
      <c r="G907" s="15"/>
      <c r="H907" s="14"/>
      <c r="I907" s="17"/>
      <c r="J907" s="17">
        <f>F907-SUMPRODUCT((B907=$B$11:$B907)*(C907=$C$11:$C907)*(E907=$E$11:$E907)*($H$11:H907))</f>
        <v>-152000</v>
      </c>
    </row>
    <row r="908" spans="2:10" hidden="1">
      <c r="B908" s="10"/>
      <c r="C908" s="11"/>
      <c r="D908" s="6"/>
      <c r="E908" s="13"/>
      <c r="F908" s="14"/>
      <c r="G908" s="15"/>
      <c r="H908" s="71"/>
      <c r="I908" s="17"/>
      <c r="J908" s="17">
        <f>F908-SUMPRODUCT((B908=$B$11:$B908)*(C908=$C$11:$C908)*(E908=$E$11:$E908)*($H$11:H908))</f>
        <v>-152000</v>
      </c>
    </row>
    <row r="909" spans="2:10" hidden="1">
      <c r="B909" s="10"/>
      <c r="C909" s="11"/>
      <c r="D909" s="6"/>
      <c r="E909" s="13"/>
      <c r="F909" s="14"/>
      <c r="G909" s="15"/>
      <c r="H909" s="14"/>
      <c r="I909" s="17"/>
      <c r="J909" s="17">
        <f>F909-SUMPRODUCT((B909=$B$11:$B909)*(C909=$C$11:$C909)*(E909=$E$11:$E909)*($H$11:H909))</f>
        <v>-152000</v>
      </c>
    </row>
    <row r="910" spans="2:10" hidden="1">
      <c r="B910" s="10"/>
      <c r="C910" s="11"/>
      <c r="D910" s="6"/>
      <c r="E910" s="13"/>
      <c r="F910" s="14"/>
      <c r="G910" s="15"/>
      <c r="H910" s="14"/>
      <c r="I910" s="17"/>
      <c r="J910" s="17">
        <f>F910-SUMPRODUCT((B910=$B$11:$B910)*(C910=$C$11:$C910)*(E910=$E$11:$E910)*($H$11:H910))</f>
        <v>-152000</v>
      </c>
    </row>
    <row r="911" spans="2:10" hidden="1">
      <c r="B911" s="10"/>
      <c r="C911" s="11"/>
      <c r="D911" s="6"/>
      <c r="E911" s="13"/>
      <c r="F911" s="14"/>
      <c r="G911" s="15"/>
      <c r="H911" s="14"/>
      <c r="I911" s="17"/>
      <c r="J911" s="17">
        <f>F911-SUMPRODUCT((B911=$B$11:$B911)*(C911=$C$11:$C911)*(E911=$E$11:$E911)*($H$11:H911))</f>
        <v>-152000</v>
      </c>
    </row>
    <row r="912" spans="2:10" hidden="1">
      <c r="B912" s="10"/>
      <c r="C912" s="11"/>
      <c r="D912" s="6"/>
      <c r="E912" s="13"/>
      <c r="F912" s="14"/>
      <c r="G912" s="15"/>
      <c r="H912" s="14"/>
      <c r="I912" s="17"/>
      <c r="J912" s="17">
        <f>F912-SUMPRODUCT((B912=$B$11:$B912)*(C912=$C$11:$C912)*(E912=$E$11:$E912)*($H$11:H912))</f>
        <v>-152000</v>
      </c>
    </row>
    <row r="913" spans="2:10" hidden="1">
      <c r="B913" s="10"/>
      <c r="C913" s="11"/>
      <c r="D913" s="6"/>
      <c r="E913" s="13"/>
      <c r="F913" s="14"/>
      <c r="G913" s="15"/>
      <c r="H913" s="14"/>
      <c r="I913" s="17"/>
      <c r="J913" s="17">
        <f>F913-SUMPRODUCT((B913=$B$11:$B913)*(C913=$C$11:$C913)*(E913=$E$11:$E913)*($H$11:H913))</f>
        <v>-152000</v>
      </c>
    </row>
    <row r="914" spans="2:10" hidden="1">
      <c r="B914" s="10"/>
      <c r="C914" s="11"/>
      <c r="D914" s="6"/>
      <c r="E914" s="13"/>
      <c r="F914" s="14"/>
      <c r="G914" s="15"/>
      <c r="H914" s="14"/>
      <c r="I914" s="17"/>
      <c r="J914" s="17">
        <f>F914-SUMPRODUCT((B914=$B$11:$B914)*(C914=$C$11:$C914)*(E914=$E$11:$E914)*($H$11:H914))</f>
        <v>-152000</v>
      </c>
    </row>
    <row r="915" spans="2:10" hidden="1">
      <c r="B915" s="10"/>
      <c r="C915" s="11"/>
      <c r="D915" s="12"/>
      <c r="E915" s="13"/>
      <c r="F915" s="14"/>
      <c r="G915" s="15"/>
      <c r="H915" s="14"/>
      <c r="I915" s="17"/>
      <c r="J915" s="17">
        <f>F915-SUMPRODUCT((B915=$B$11:$B915)*(C915=$C$11:$C915)*(E915=$E$11:$E915)*($H$11:H915))</f>
        <v>-152000</v>
      </c>
    </row>
    <row r="916" spans="2:10" hidden="1">
      <c r="B916" s="10"/>
      <c r="C916" s="18"/>
      <c r="D916" s="12"/>
      <c r="E916" s="13"/>
      <c r="F916" s="14"/>
      <c r="G916" s="15"/>
      <c r="H916" s="14"/>
      <c r="I916" s="17"/>
      <c r="J916" s="17">
        <f>F916-SUMPRODUCT((B916=$B$11:$B916)*(C916=$C$11:$C916)*(E916=$E$11:$E916)*($H$11:H916))</f>
        <v>-152000</v>
      </c>
    </row>
    <row r="917" spans="2:10" hidden="1">
      <c r="B917" s="10"/>
      <c r="C917" s="11"/>
      <c r="D917" s="6"/>
      <c r="E917" s="13"/>
      <c r="F917" s="14"/>
      <c r="G917" s="15"/>
      <c r="H917" s="14"/>
      <c r="I917" s="17"/>
      <c r="J917" s="17">
        <f>F917-SUMPRODUCT((B917=$B$11:$B917)*(C917=$C$11:$C917)*(E917=$E$11:$E917)*($H$11:H917))</f>
        <v>-152000</v>
      </c>
    </row>
    <row r="918" spans="2:10" hidden="1">
      <c r="B918" s="10"/>
      <c r="C918" s="11"/>
      <c r="D918" s="23"/>
      <c r="E918" s="13"/>
      <c r="F918" s="14"/>
      <c r="G918" s="15"/>
      <c r="H918" s="14"/>
      <c r="I918" s="17"/>
      <c r="J918" s="17">
        <f>F918-SUMPRODUCT((B918=$B$11:$B918)*(C918=$C$11:$C918)*(E918=$E$11:$E918)*($H$11:H918))</f>
        <v>-152000</v>
      </c>
    </row>
    <row r="919" spans="2:10" hidden="1">
      <c r="B919" s="10"/>
      <c r="C919" s="11"/>
      <c r="D919" s="6"/>
      <c r="E919" s="13"/>
      <c r="F919" s="14"/>
      <c r="G919" s="15"/>
      <c r="H919" s="14"/>
      <c r="I919" s="17"/>
      <c r="J919" s="17">
        <f>F919-SUMPRODUCT((B919=$B$11:$B919)*(C919=$C$11:$C919)*(E919=$E$11:$E919)*($H$11:H919))</f>
        <v>-152000</v>
      </c>
    </row>
    <row r="920" spans="2:10" hidden="1">
      <c r="B920" s="10"/>
      <c r="C920" s="11"/>
      <c r="D920" s="6"/>
      <c r="E920" s="13"/>
      <c r="F920" s="14"/>
      <c r="G920" s="15"/>
      <c r="H920" s="14"/>
      <c r="I920" s="17"/>
      <c r="J920" s="17">
        <f>F920-SUMPRODUCT((B920=$B$11:$B920)*(C920=$C$11:$C920)*(E920=$E$11:$E920)*($H$11:H920))</f>
        <v>-152000</v>
      </c>
    </row>
    <row r="921" spans="2:10" hidden="1">
      <c r="B921" s="10"/>
      <c r="C921" s="11"/>
      <c r="D921" s="6"/>
      <c r="E921" s="13"/>
      <c r="F921" s="14"/>
      <c r="G921" s="15"/>
      <c r="H921" s="14"/>
      <c r="I921" s="17"/>
      <c r="J921" s="17">
        <f>F921-SUMPRODUCT((B921=$B$11:$B921)*(C921=$C$11:$C921)*(E921=$E$11:$E921)*($H$11:H921))</f>
        <v>-152000</v>
      </c>
    </row>
    <row r="922" spans="2:10" hidden="1">
      <c r="B922" s="10"/>
      <c r="C922" s="11"/>
      <c r="D922" s="6"/>
      <c r="E922" s="13"/>
      <c r="F922" s="14"/>
      <c r="G922" s="15"/>
      <c r="H922" s="14"/>
      <c r="I922" s="17"/>
      <c r="J922" s="17">
        <f>F922-SUMPRODUCT((B922=$B$11:$B922)*(C922=$C$11:$C922)*(E922=$E$11:$E922)*($H$11:H922))</f>
        <v>-152000</v>
      </c>
    </row>
    <row r="923" spans="2:10" hidden="1">
      <c r="B923" s="10"/>
      <c r="C923" s="11"/>
      <c r="D923" s="6"/>
      <c r="E923" s="13"/>
      <c r="F923" s="14"/>
      <c r="G923" s="15"/>
      <c r="H923" s="14"/>
      <c r="I923" s="17"/>
      <c r="J923" s="17">
        <f>F923-SUMPRODUCT((B923=$B$11:$B923)*(C923=$C$11:$C923)*(E923=$E$11:$E923)*($H$11:H923))</f>
        <v>-152000</v>
      </c>
    </row>
    <row r="924" spans="2:10" hidden="1">
      <c r="B924" s="10"/>
      <c r="C924" s="11"/>
      <c r="D924" s="6"/>
      <c r="E924" s="13"/>
      <c r="F924" s="14"/>
      <c r="G924" s="15"/>
      <c r="H924" s="14"/>
      <c r="I924" s="17"/>
      <c r="J924" s="17">
        <f>F924-SUMPRODUCT((B924=$B$11:$B924)*(C924=$C$11:$C924)*(E924=$E$11:$E924)*($H$11:H924))</f>
        <v>-152000</v>
      </c>
    </row>
    <row r="925" spans="2:10" hidden="1">
      <c r="B925" s="10"/>
      <c r="C925" s="11"/>
      <c r="D925" s="6"/>
      <c r="E925" s="13"/>
      <c r="F925" s="14"/>
      <c r="G925" s="15"/>
      <c r="H925" s="14"/>
      <c r="I925" s="17"/>
      <c r="J925" s="17">
        <f>F925-SUMPRODUCT((B925=$B$11:$B925)*(C925=$C$11:$C925)*(E925=$E$11:$E925)*($H$11:H925))</f>
        <v>-152000</v>
      </c>
    </row>
    <row r="926" spans="2:10" hidden="1">
      <c r="B926" s="10"/>
      <c r="C926" s="11"/>
      <c r="D926" s="6"/>
      <c r="E926" s="13"/>
      <c r="F926" s="14"/>
      <c r="G926" s="15"/>
      <c r="H926" s="14"/>
      <c r="I926" s="17"/>
      <c r="J926" s="17">
        <f>F926-SUMPRODUCT((B926=$B$11:$B926)*(C926=$C$11:$C926)*(E926=$E$11:$E926)*($H$11:H926))</f>
        <v>-152000</v>
      </c>
    </row>
    <row r="927" spans="2:10" hidden="1">
      <c r="B927" s="10"/>
      <c r="C927" s="11"/>
      <c r="D927" s="6"/>
      <c r="E927" s="13"/>
      <c r="F927" s="14"/>
      <c r="G927" s="15"/>
      <c r="H927" s="14"/>
      <c r="I927" s="17"/>
      <c r="J927" s="17">
        <f>F927-SUMPRODUCT((B927=$B$11:$B927)*(C927=$C$11:$C927)*(E927=$E$11:$E927)*($H$11:H927))</f>
        <v>-152000</v>
      </c>
    </row>
    <row r="928" spans="2:10" hidden="1">
      <c r="B928" s="10"/>
      <c r="C928" s="11"/>
      <c r="D928" s="6"/>
      <c r="E928" s="13"/>
      <c r="F928" s="14"/>
      <c r="G928" s="15"/>
      <c r="H928" s="14"/>
      <c r="I928" s="17"/>
      <c r="J928" s="17">
        <f>F928-SUMPRODUCT((B928=$B$11:$B928)*(C928=$C$11:$C928)*(E928=$E$11:$E928)*($H$11:H928))</f>
        <v>-152000</v>
      </c>
    </row>
    <row r="929" spans="2:10" hidden="1">
      <c r="B929" s="10"/>
      <c r="C929" s="11"/>
      <c r="D929" s="6"/>
      <c r="E929" s="13"/>
      <c r="F929" s="14"/>
      <c r="G929" s="15"/>
      <c r="H929" s="14"/>
      <c r="I929" s="17"/>
      <c r="J929" s="17">
        <f>F929-SUMPRODUCT((B929=$B$11:$B929)*(C929=$C$11:$C929)*(E929=$E$11:$E929)*($H$11:H929))</f>
        <v>-152000</v>
      </c>
    </row>
    <row r="930" spans="2:10" hidden="1">
      <c r="B930" s="10"/>
      <c r="C930" s="11"/>
      <c r="D930" s="6"/>
      <c r="E930" s="13"/>
      <c r="F930" s="14"/>
      <c r="G930" s="15"/>
      <c r="H930" s="14"/>
      <c r="I930" s="17"/>
      <c r="J930" s="17">
        <f>F930-SUMPRODUCT((B930=$B$11:$B930)*(C930=$C$11:$C930)*(E930=$E$11:$E930)*($H$11:H930))</f>
        <v>-152000</v>
      </c>
    </row>
    <row r="931" spans="2:10" hidden="1">
      <c r="B931" s="10"/>
      <c r="C931" s="11"/>
      <c r="D931" s="6"/>
      <c r="E931" s="13"/>
      <c r="F931" s="14"/>
      <c r="G931" s="15"/>
      <c r="H931" s="14"/>
      <c r="I931" s="17"/>
      <c r="J931" s="17">
        <f>F931-SUMPRODUCT((B931=$B$11:$B931)*(C931=$C$11:$C931)*(E931=$E$11:$E931)*($H$11:H931))</f>
        <v>-152000</v>
      </c>
    </row>
    <row r="932" spans="2:10" hidden="1">
      <c r="B932" s="10"/>
      <c r="C932" s="11"/>
      <c r="D932" s="6"/>
      <c r="E932" s="13"/>
      <c r="F932" s="14"/>
      <c r="G932" s="15"/>
      <c r="H932" s="14"/>
      <c r="I932" s="17"/>
      <c r="J932" s="17">
        <f>F932-SUMPRODUCT((B932=$B$11:$B932)*(C932=$C$11:$C932)*(E932=$E$11:$E932)*($H$11:H932))</f>
        <v>-152000</v>
      </c>
    </row>
    <row r="933" spans="2:10" hidden="1">
      <c r="B933" s="10"/>
      <c r="C933" s="11"/>
      <c r="D933" s="6"/>
      <c r="E933" s="13"/>
      <c r="F933" s="14"/>
      <c r="G933" s="15"/>
      <c r="H933" s="14"/>
      <c r="I933" s="17"/>
      <c r="J933" s="17">
        <f>F933-SUMPRODUCT((B933=$B$11:$B933)*(C933=$C$11:$C933)*(E933=$E$11:$E933)*($H$11:H933))</f>
        <v>-152000</v>
      </c>
    </row>
    <row r="934" spans="2:10" hidden="1">
      <c r="B934" s="10"/>
      <c r="C934" s="11"/>
      <c r="D934" s="6"/>
      <c r="E934" s="13"/>
      <c r="F934" s="14"/>
      <c r="G934" s="15"/>
      <c r="H934" s="14"/>
      <c r="I934" s="17"/>
      <c r="J934" s="17">
        <f>F934-SUMPRODUCT((B934=$B$11:$B934)*(C934=$C$11:$C934)*(E934=$E$11:$E934)*($H$11:H934))</f>
        <v>-152000</v>
      </c>
    </row>
    <row r="935" spans="2:10" hidden="1">
      <c r="B935" s="10"/>
      <c r="C935" s="11"/>
      <c r="D935" s="6"/>
      <c r="E935" s="13"/>
      <c r="F935" s="14"/>
      <c r="G935" s="15"/>
      <c r="H935" s="14"/>
      <c r="I935" s="17"/>
      <c r="J935" s="17">
        <f>F935-SUMPRODUCT((B935=$B$11:$B935)*(C935=$C$11:$C935)*(E935=$E$11:$E935)*($H$11:H935))</f>
        <v>-152000</v>
      </c>
    </row>
    <row r="936" spans="2:10" hidden="1">
      <c r="B936" s="10"/>
      <c r="C936" s="11"/>
      <c r="D936" s="6"/>
      <c r="E936" s="13"/>
      <c r="F936" s="14"/>
      <c r="G936" s="15"/>
      <c r="H936" s="14"/>
      <c r="I936" s="17"/>
      <c r="J936" s="17">
        <f>F936-SUMPRODUCT((B936=$B$11:$B936)*(C936=$C$11:$C936)*(E936=$E$11:$E936)*($H$11:H936))</f>
        <v>-152000</v>
      </c>
    </row>
    <row r="937" spans="2:10" hidden="1">
      <c r="B937" s="10"/>
      <c r="C937" s="11"/>
      <c r="D937" s="6"/>
      <c r="E937" s="13"/>
      <c r="F937" s="14"/>
      <c r="G937" s="15"/>
      <c r="H937" s="14"/>
      <c r="I937" s="17"/>
      <c r="J937" s="17">
        <f>F937-SUMPRODUCT((B937=$B$11:$B937)*(C937=$C$11:$C937)*(E937=$E$11:$E937)*($H$11:H937))</f>
        <v>-152000</v>
      </c>
    </row>
  </sheetData>
  <autoFilter ref="B4:J937">
    <filterColumn colId="7">
      <filters>
        <filter val="1 026 500,00"/>
        <filter val="1 446 682,50"/>
        <filter val="100 000,00"/>
        <filter val="103 641,00"/>
        <filter val="11 087,36"/>
        <filter val="119 090,00"/>
        <filter val="123 750,00"/>
        <filter val="124 325,00"/>
        <filter val="13 500,00"/>
        <filter val="130 468,00"/>
        <filter val="131 230,99"/>
        <filter val="134 628,22"/>
        <filter val="143 000,00"/>
        <filter val="145 000,00"/>
        <filter val="15 000,00"/>
        <filter val="15 212,11"/>
        <filter val="16 077,76"/>
        <filter val="162 500,00"/>
        <filter val="199 840,00"/>
        <filter val="2 000,00"/>
        <filter val="2 075,00"/>
        <filter val="2 117 237,71"/>
        <filter val="2 520,00"/>
        <filter val="20 250,00"/>
        <filter val="203 930,50"/>
        <filter val="21 615,00"/>
        <filter val="210 000,00"/>
        <filter val="22 250,00"/>
        <filter val="231 000,00"/>
        <filter val="24 233,08"/>
        <filter val="24 500,00"/>
        <filter val="240 000,00"/>
        <filter val="245 000,00"/>
        <filter val="25 000,00"/>
        <filter val="250 000,00"/>
        <filter val="257 380,73"/>
        <filter val="26 076,55"/>
        <filter val="265 500,00"/>
        <filter val="266 557,00"/>
        <filter val="270 000,00"/>
        <filter val="271 527,80"/>
        <filter val="275 000,00"/>
        <filter val="28 048,00"/>
        <filter val="28 307,50"/>
        <filter val="290 000,00"/>
        <filter val="3 676,00"/>
        <filter val="30 000,00"/>
        <filter val="32 178,00"/>
        <filter val="32 700,00"/>
        <filter val="33 453,00"/>
        <filter val="330 000,00"/>
        <filter val="358 500,00"/>
        <filter val="36 262,12"/>
        <filter val="36 262,13"/>
        <filter val="37 450,00"/>
        <filter val="4 120,00"/>
        <filter val="42 000,00"/>
        <filter val="42 448,16"/>
        <filter val="422 921,50"/>
        <filter val="5 000,00"/>
        <filter val="5 500,00"/>
        <filter val="527 950,00"/>
        <filter val="54 655,87"/>
        <filter val="55 500,00"/>
        <filter val="592 924,62"/>
        <filter val="6 000,00"/>
        <filter val="61 092,90"/>
        <filter val="620 769,03"/>
        <filter val="626 200,00"/>
        <filter val="630 000,00"/>
        <filter val="645 037,34"/>
        <filter val="65 000,00"/>
        <filter val="668 971,37"/>
        <filter val="70 000,00"/>
        <filter val="70 030,00"/>
        <filter val="73 963,50"/>
        <filter val="75 000,00"/>
        <filter val="8 482,97"/>
        <filter val="8 700,00"/>
        <filter val="840,00"/>
        <filter val="85 000,00"/>
        <filter val="85 928,12"/>
        <filter val="86 391,08"/>
        <filter val="89 194,00"/>
        <filter val="9 415,50"/>
        <filter val="9 738,00"/>
        <filter val="900 000,00"/>
        <filter val="938 100,00"/>
        <filter val="960 000,00"/>
        <filter val="970,60"/>
      </filters>
    </filterColumn>
    <filterColumn colId="8">
      <filters>
        <filter val="1 000,00"/>
        <filter val="1 026 500,00"/>
        <filter val="1 042 365,00"/>
        <filter val="1 446 682,50"/>
        <filter val="10 000,00"/>
        <filter val="10 917,00"/>
        <filter val="100 000,00"/>
        <filter val="103 067,50"/>
        <filter val="103 641,00"/>
        <filter val="11 087,36"/>
        <filter val="115 000,00"/>
        <filter val="119 090,00"/>
        <filter val="12 784,57"/>
        <filter val="122 900,00"/>
        <filter val="123 750,00"/>
        <filter val="124 325,00"/>
        <filter val="13 500,00"/>
        <filter val="130 468,00"/>
        <filter val="131 230,99"/>
        <filter val="134 628,22"/>
        <filter val="14 211,90"/>
        <filter val="142 900,00"/>
        <filter val="143 000,00"/>
        <filter val="145 000,00"/>
        <filter val="15 000,00"/>
        <filter val="15 212,11"/>
        <filter val="15 300,00"/>
        <filter val="16 077,76"/>
        <filter val="162 500,00"/>
        <filter val="17 119,80"/>
        <filter val="17 342,00"/>
        <filter val="174 000,00"/>
        <filter val="196 918,17"/>
        <filter val="199 840,00"/>
        <filter val="2 000,00"/>
        <filter val="2 075,00"/>
        <filter val="2 117 237,71"/>
        <filter val="2 520,00"/>
        <filter val="2 592,00"/>
        <filter val="20 250,00"/>
        <filter val="203 930,50"/>
        <filter val="21 604,40"/>
        <filter val="21 615,00"/>
        <filter val="210 000,00"/>
        <filter val="22 250,00"/>
        <filter val="22 302,00"/>
        <filter val="225 000,00"/>
        <filter val="23 460,00"/>
        <filter val="231 000,00"/>
        <filter val="231 230,99"/>
        <filter val="24 233,08"/>
        <filter val="24 500,00"/>
        <filter val="240 000,00"/>
        <filter val="245 000,00"/>
        <filter val="25 000,00"/>
        <filter val="250 000,00"/>
        <filter val="257 380,73"/>
        <filter val="26 076,55"/>
        <filter val="26 884,70"/>
        <filter val="265 500,00"/>
        <filter val="266 557,00"/>
        <filter val="266 775,65"/>
        <filter val="27 973,16"/>
        <filter val="270 000,00"/>
        <filter val="271 527,80"/>
        <filter val="275 000,00"/>
        <filter val="28 048,00"/>
        <filter val="28 307,50"/>
        <filter val="290 000,00"/>
        <filter val="3 420,00"/>
        <filter val="3 676,00"/>
        <filter val="3 900,00"/>
        <filter val="3,00"/>
        <filter val="30 000,00"/>
        <filter val="30 262,40"/>
        <filter val="30 948,16"/>
        <filter val="31 885,00"/>
        <filter val="32 178,00"/>
        <filter val="32 700,00"/>
        <filter val="33 453,00"/>
        <filter val="330 000,00"/>
        <filter val="343 000,00"/>
        <filter val="358 500,00"/>
        <filter val="36 262,12"/>
        <filter val="37 450,00"/>
        <filter val="4 120,00"/>
        <filter val="42 000,00"/>
        <filter val="42 448,16"/>
        <filter val="422 921,50"/>
        <filter val="43 604,40"/>
        <filter val="44 930,00"/>
        <filter val="497 965,00"/>
        <filter val="5 000,00"/>
        <filter val="5 500,00"/>
        <filter val="527 950,00"/>
        <filter val="54 655,87"/>
        <filter val="55 500,00"/>
        <filter val="592 924,62"/>
        <filter val="6 000,00"/>
        <filter val="60 436,88"/>
        <filter val="61 092,90"/>
        <filter val="620 769,03"/>
        <filter val="626 200,00"/>
        <filter val="63 616,00"/>
        <filter val="630 000,00"/>
        <filter val="645 037,34"/>
        <filter val="65 000,00"/>
        <filter val="66 000,00"/>
        <filter val="668 971,37"/>
        <filter val="7 000,00"/>
        <filter val="70 000,00"/>
        <filter val="70 030,00"/>
        <filter val="73 000,00"/>
        <filter val="73 963,50"/>
        <filter val="75 000,00"/>
        <filter val="78 000,00"/>
        <filter val="79 195,12"/>
        <filter val="8 000,00"/>
        <filter val="8 390,24"/>
        <filter val="8 482,97"/>
        <filter val="8 700,00"/>
        <filter val="840,00"/>
        <filter val="85 000,00"/>
        <filter val="85 030,00"/>
        <filter val="85 928,12"/>
        <filter val="86 391,08"/>
        <filter val="89 194,00"/>
        <filter val="9 309,50"/>
        <filter val="9 415,50"/>
        <filter val="9 738,00"/>
        <filter val="90 000,00"/>
        <filter val="90 840,00"/>
        <filter val="900 000,00"/>
        <filter val="938 100,00"/>
        <filter val="96 917,00"/>
        <filter val="960 000,00"/>
        <filter val="970,60"/>
      </filters>
    </filterColumn>
  </autoFilter>
  <conditionalFormatting sqref="G5:G937">
    <cfRule type="colorScale" priority="53">
      <colorScale>
        <cfvo type="num" val="0"/>
        <cfvo type="num" val="1"/>
        <color rgb="FFFF3300"/>
        <color theme="0"/>
      </colorScale>
    </cfRule>
    <cfRule type="colorScale" priority="54">
      <colorScale>
        <cfvo type="num" val="0"/>
        <cfvo type="num" val="100"/>
        <color rgb="FFFF7128"/>
        <color rgb="FFFFEF9C"/>
      </colorScale>
    </cfRule>
  </conditionalFormatting>
  <conditionalFormatting sqref="I4:J937">
    <cfRule type="expression" dxfId="3" priority="6">
      <formula>"&gt;0"</formula>
    </cfRule>
  </conditionalFormatting>
  <conditionalFormatting sqref="I5:J937">
    <cfRule type="expression" dxfId="2" priority="4">
      <formula>$I5&gt;0</formula>
    </cfRule>
  </conditionalFormatting>
  <conditionalFormatting sqref="I840:J840">
    <cfRule type="expression" dxfId="1" priority="3">
      <formula>$I840&gt;0</formula>
    </cfRule>
  </conditionalFormatting>
  <conditionalFormatting sqref="I836:J836">
    <cfRule type="expression" dxfId="0" priority="1">
      <formula>$I836&gt;0</formula>
    </cfRule>
  </conditionalFormatting>
  <dataValidations count="1">
    <dataValidation type="list" allowBlank="1" showInputMessage="1" showErrorMessage="1" sqref="E5:E937">
      <formula1>Орг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2011-06-21T08:05:15Z</dcterms:modified>
</cp:coreProperties>
</file>